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251593\Desktop\02プロポ実施伺(説明会資料含む)\04様式集\"/>
    </mc:Choice>
  </mc:AlternateContent>
  <xr:revisionPtr revIDLastSave="0" documentId="13_ncr:1_{C6E13F58-923E-49D9-B50B-1FB7DA9C8C28}" xr6:coauthVersionLast="47" xr6:coauthVersionMax="47" xr10:uidLastSave="{00000000-0000-0000-0000-000000000000}"/>
  <bookViews>
    <workbookView xWindow="-18705" yWindow="-16320" windowWidth="29040" windowHeight="15720" xr2:uid="{0C2FE007-DF4A-4963-9F6B-054B362A8822}"/>
  </bookViews>
  <sheets>
    <sheet name="8.29" sheetId="1" r:id="rId1"/>
  </sheets>
  <definedNames>
    <definedName name="_xlnm.Print_Area" localSheetId="0">'8.29'!$B$1:$Z$44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" i="1" l="1"/>
  <c r="Y7" i="1"/>
  <c r="H41" i="1"/>
  <c r="J41" i="1"/>
  <c r="J42" i="1" s="1"/>
  <c r="J35" i="1"/>
  <c r="E35" i="1"/>
  <c r="D68" i="1"/>
  <c r="F67" i="1"/>
  <c r="J66" i="1"/>
  <c r="F66" i="1"/>
  <c r="F65" i="1"/>
  <c r="F64" i="1"/>
  <c r="F63" i="1"/>
  <c r="F62" i="1"/>
  <c r="F68" i="1" s="1"/>
  <c r="X42" i="1"/>
  <c r="U41" i="1"/>
  <c r="Q41" i="1"/>
  <c r="N41" i="1"/>
  <c r="E41" i="1"/>
  <c r="D41" i="1"/>
  <c r="Y40" i="1"/>
  <c r="U40" i="1"/>
  <c r="R40" i="1"/>
  <c r="O40" i="1"/>
  <c r="L40" i="1"/>
  <c r="J40" i="1"/>
  <c r="H40" i="1"/>
  <c r="F40" i="1"/>
  <c r="Y39" i="1"/>
  <c r="U39" i="1"/>
  <c r="R39" i="1"/>
  <c r="O39" i="1"/>
  <c r="V39" i="1" s="1"/>
  <c r="H39" i="1"/>
  <c r="J39" i="1" s="1"/>
  <c r="L39" i="1" s="1"/>
  <c r="F39" i="1"/>
  <c r="Y38" i="1"/>
  <c r="V38" i="1"/>
  <c r="U38" i="1"/>
  <c r="R38" i="1"/>
  <c r="O38" i="1"/>
  <c r="J38" i="1"/>
  <c r="L38" i="1" s="1"/>
  <c r="H38" i="1"/>
  <c r="F38" i="1"/>
  <c r="Y37" i="1"/>
  <c r="U37" i="1"/>
  <c r="R37" i="1"/>
  <c r="R41" i="1" s="1"/>
  <c r="O37" i="1"/>
  <c r="V37" i="1" s="1"/>
  <c r="H37" i="1"/>
  <c r="J37" i="1" s="1"/>
  <c r="L37" i="1" s="1"/>
  <c r="F37" i="1"/>
  <c r="Y36" i="1"/>
  <c r="U36" i="1"/>
  <c r="R36" i="1"/>
  <c r="O36" i="1"/>
  <c r="L36" i="1"/>
  <c r="J36" i="1"/>
  <c r="H36" i="1"/>
  <c r="F36" i="1"/>
  <c r="T35" i="1"/>
  <c r="Q35" i="1"/>
  <c r="N35" i="1"/>
  <c r="D35" i="1"/>
  <c r="Y34" i="1"/>
  <c r="U34" i="1"/>
  <c r="R34" i="1"/>
  <c r="O34" i="1"/>
  <c r="L34" i="1"/>
  <c r="J34" i="1"/>
  <c r="H34" i="1"/>
  <c r="F34" i="1"/>
  <c r="Y33" i="1"/>
  <c r="U33" i="1"/>
  <c r="R33" i="1"/>
  <c r="O33" i="1"/>
  <c r="V33" i="1" s="1"/>
  <c r="J33" i="1"/>
  <c r="L33" i="1" s="1"/>
  <c r="F33" i="1"/>
  <c r="Y32" i="1"/>
  <c r="U32" i="1"/>
  <c r="R32" i="1"/>
  <c r="O32" i="1"/>
  <c r="L32" i="1"/>
  <c r="H32" i="1"/>
  <c r="F32" i="1"/>
  <c r="Y31" i="1"/>
  <c r="U31" i="1"/>
  <c r="R31" i="1"/>
  <c r="V31" i="1" s="1"/>
  <c r="O31" i="1"/>
  <c r="J31" i="1"/>
  <c r="L31" i="1" s="1"/>
  <c r="H31" i="1"/>
  <c r="F31" i="1"/>
  <c r="Y30" i="1"/>
  <c r="U30" i="1"/>
  <c r="R30" i="1"/>
  <c r="O30" i="1"/>
  <c r="V30" i="1" s="1"/>
  <c r="H30" i="1"/>
  <c r="J30" i="1" s="1"/>
  <c r="L30" i="1" s="1"/>
  <c r="F30" i="1"/>
  <c r="Y29" i="1"/>
  <c r="U29" i="1"/>
  <c r="V29" i="1" s="1"/>
  <c r="R29" i="1"/>
  <c r="O29" i="1"/>
  <c r="L29" i="1"/>
  <c r="J29" i="1"/>
  <c r="H29" i="1"/>
  <c r="F29" i="1"/>
  <c r="Y28" i="1"/>
  <c r="U28" i="1"/>
  <c r="R28" i="1"/>
  <c r="O28" i="1"/>
  <c r="H28" i="1"/>
  <c r="J28" i="1" s="1"/>
  <c r="L28" i="1" s="1"/>
  <c r="F28" i="1"/>
  <c r="Y27" i="1"/>
  <c r="U27" i="1"/>
  <c r="R27" i="1"/>
  <c r="O27" i="1"/>
  <c r="V27" i="1" s="1"/>
  <c r="J27" i="1"/>
  <c r="L27" i="1" s="1"/>
  <c r="H27" i="1"/>
  <c r="F27" i="1"/>
  <c r="Y26" i="1"/>
  <c r="U26" i="1"/>
  <c r="R26" i="1"/>
  <c r="O26" i="1"/>
  <c r="V26" i="1" s="1"/>
  <c r="H26" i="1"/>
  <c r="J26" i="1" s="1"/>
  <c r="L26" i="1" s="1"/>
  <c r="F26" i="1"/>
  <c r="Y25" i="1"/>
  <c r="U25" i="1"/>
  <c r="R25" i="1"/>
  <c r="O25" i="1"/>
  <c r="L25" i="1"/>
  <c r="J25" i="1"/>
  <c r="U24" i="1"/>
  <c r="T24" i="1"/>
  <c r="Q24" i="1"/>
  <c r="N24" i="1"/>
  <c r="E24" i="1"/>
  <c r="D24" i="1"/>
  <c r="D42" i="1" s="1"/>
  <c r="Y23" i="1"/>
  <c r="R23" i="1"/>
  <c r="O23" i="1"/>
  <c r="V23" i="1" s="1"/>
  <c r="H23" i="1"/>
  <c r="J23" i="1" s="1"/>
  <c r="F23" i="1"/>
  <c r="Y22" i="1"/>
  <c r="Y24" i="1" s="1"/>
  <c r="R22" i="1"/>
  <c r="R24" i="1" s="1"/>
  <c r="O22" i="1"/>
  <c r="O24" i="1" s="1"/>
  <c r="J22" i="1"/>
  <c r="L22" i="1" s="1"/>
  <c r="H22" i="1"/>
  <c r="H24" i="1" s="1"/>
  <c r="F22" i="1"/>
  <c r="T21" i="1"/>
  <c r="Q21" i="1"/>
  <c r="N21" i="1"/>
  <c r="E21" i="1"/>
  <c r="D21" i="1"/>
  <c r="Y20" i="1"/>
  <c r="U20" i="1"/>
  <c r="R20" i="1"/>
  <c r="O20" i="1"/>
  <c r="J20" i="1"/>
  <c r="L20" i="1" s="1"/>
  <c r="H20" i="1"/>
  <c r="F20" i="1"/>
  <c r="Y19" i="1"/>
  <c r="U19" i="1"/>
  <c r="R19" i="1"/>
  <c r="V19" i="1" s="1"/>
  <c r="O19" i="1"/>
  <c r="H19" i="1"/>
  <c r="J19" i="1" s="1"/>
  <c r="L19" i="1" s="1"/>
  <c r="F19" i="1"/>
  <c r="Y18" i="1"/>
  <c r="U18" i="1"/>
  <c r="R18" i="1"/>
  <c r="O18" i="1"/>
  <c r="H18" i="1"/>
  <c r="J18" i="1" s="1"/>
  <c r="L18" i="1" s="1"/>
  <c r="F18" i="1"/>
  <c r="Y17" i="1"/>
  <c r="Y21" i="1" s="1"/>
  <c r="U17" i="1"/>
  <c r="R17" i="1"/>
  <c r="O17" i="1"/>
  <c r="H17" i="1"/>
  <c r="H21" i="1" s="1"/>
  <c r="F17" i="1"/>
  <c r="T16" i="1"/>
  <c r="Q16" i="1"/>
  <c r="N16" i="1"/>
  <c r="E16" i="1"/>
  <c r="D16" i="1"/>
  <c r="Y15" i="1"/>
  <c r="U15" i="1"/>
  <c r="R15" i="1"/>
  <c r="O15" i="1"/>
  <c r="V15" i="1" s="1"/>
  <c r="H15" i="1"/>
  <c r="J15" i="1" s="1"/>
  <c r="L15" i="1" s="1"/>
  <c r="F15" i="1"/>
  <c r="Y14" i="1"/>
  <c r="U14" i="1"/>
  <c r="R14" i="1"/>
  <c r="V14" i="1" s="1"/>
  <c r="O14" i="1"/>
  <c r="J14" i="1"/>
  <c r="L14" i="1" s="1"/>
  <c r="H14" i="1"/>
  <c r="Y13" i="1"/>
  <c r="U13" i="1"/>
  <c r="R13" i="1"/>
  <c r="O13" i="1"/>
  <c r="H13" i="1"/>
  <c r="J13" i="1" s="1"/>
  <c r="L13" i="1" s="1"/>
  <c r="F13" i="1"/>
  <c r="Y12" i="1"/>
  <c r="U12" i="1"/>
  <c r="R12" i="1"/>
  <c r="O12" i="1"/>
  <c r="H12" i="1"/>
  <c r="J12" i="1" s="1"/>
  <c r="L12" i="1" s="1"/>
  <c r="F12" i="1"/>
  <c r="U11" i="1"/>
  <c r="V11" i="1" s="1"/>
  <c r="Z11" i="1" s="1"/>
  <c r="Y10" i="1"/>
  <c r="U10" i="1"/>
  <c r="R10" i="1"/>
  <c r="O10" i="1"/>
  <c r="L10" i="1"/>
  <c r="J10" i="1"/>
  <c r="H10" i="1"/>
  <c r="F10" i="1"/>
  <c r="Y9" i="1"/>
  <c r="U9" i="1"/>
  <c r="R9" i="1"/>
  <c r="O9" i="1"/>
  <c r="H9" i="1"/>
  <c r="J9" i="1" s="1"/>
  <c r="L9" i="1" s="1"/>
  <c r="F9" i="1"/>
  <c r="Y8" i="1"/>
  <c r="U8" i="1"/>
  <c r="R8" i="1"/>
  <c r="H8" i="1"/>
  <c r="H16" i="1" s="1"/>
  <c r="F8" i="1"/>
  <c r="U7" i="1"/>
  <c r="R7" i="1"/>
  <c r="O7" i="1"/>
  <c r="O16" i="1" s="1"/>
  <c r="H7" i="1"/>
  <c r="J7" i="1" s="1"/>
  <c r="F7" i="1"/>
  <c r="Y41" i="1" l="1"/>
  <c r="Y35" i="1"/>
  <c r="Y16" i="1"/>
  <c r="U35" i="1"/>
  <c r="V28" i="1"/>
  <c r="Z28" i="1" s="1"/>
  <c r="U21" i="1"/>
  <c r="T42" i="1"/>
  <c r="V8" i="1"/>
  <c r="R35" i="1"/>
  <c r="R42" i="1" s="1"/>
  <c r="Z29" i="1"/>
  <c r="V32" i="1"/>
  <c r="Z32" i="1" s="1"/>
  <c r="Q42" i="1"/>
  <c r="R21" i="1"/>
  <c r="V17" i="1"/>
  <c r="Z14" i="1"/>
  <c r="R16" i="1"/>
  <c r="V13" i="1"/>
  <c r="Z13" i="1" s="1"/>
  <c r="V9" i="1"/>
  <c r="V36" i="1"/>
  <c r="Z36" i="1" s="1"/>
  <c r="O41" i="1"/>
  <c r="Z39" i="1"/>
  <c r="Z38" i="1"/>
  <c r="V40" i="1"/>
  <c r="V41" i="1" s="1"/>
  <c r="Z27" i="1"/>
  <c r="O35" i="1"/>
  <c r="Z31" i="1"/>
  <c r="Z30" i="1"/>
  <c r="V34" i="1"/>
  <c r="Z34" i="1" s="1"/>
  <c r="V18" i="1"/>
  <c r="Z18" i="1" s="1"/>
  <c r="Z19" i="1"/>
  <c r="N42" i="1"/>
  <c r="V12" i="1"/>
  <c r="Z12" i="1" s="1"/>
  <c r="V10" i="1"/>
  <c r="Z10" i="1" s="1"/>
  <c r="L35" i="1"/>
  <c r="Z26" i="1"/>
  <c r="Z9" i="1"/>
  <c r="Z33" i="1"/>
  <c r="L41" i="1"/>
  <c r="Z37" i="1"/>
  <c r="L7" i="1"/>
  <c r="J16" i="1"/>
  <c r="Z15" i="1"/>
  <c r="J24" i="1"/>
  <c r="L23" i="1"/>
  <c r="Z23" i="1" s="1"/>
  <c r="J8" i="1"/>
  <c r="L8" i="1" s="1"/>
  <c r="Z8" i="1" s="1"/>
  <c r="U16" i="1"/>
  <c r="V22" i="1"/>
  <c r="V24" i="1" s="1"/>
  <c r="V25" i="1"/>
  <c r="V20" i="1"/>
  <c r="V21" i="1" s="1"/>
  <c r="O21" i="1"/>
  <c r="O42" i="1" s="1"/>
  <c r="V7" i="1"/>
  <c r="H35" i="1"/>
  <c r="H42" i="1" s="1"/>
  <c r="J17" i="1"/>
  <c r="Y42" i="1" l="1"/>
  <c r="U42" i="1"/>
  <c r="Z20" i="1"/>
  <c r="V16" i="1"/>
  <c r="Z40" i="1"/>
  <c r="Z41" i="1" s="1"/>
  <c r="V35" i="1"/>
  <c r="Z25" i="1"/>
  <c r="Z35" i="1" s="1"/>
  <c r="L24" i="1"/>
  <c r="Z7" i="1"/>
  <c r="Z16" i="1" s="1"/>
  <c r="L16" i="1"/>
  <c r="Z22" i="1"/>
  <c r="Z24" i="1" s="1"/>
  <c r="J21" i="1"/>
  <c r="L17" i="1"/>
  <c r="V42" i="1" l="1"/>
  <c r="Z17" i="1"/>
  <c r="Z21" i="1" s="1"/>
  <c r="Z42" i="1" s="1"/>
  <c r="L21" i="1"/>
  <c r="L42" i="1" s="1"/>
</calcChain>
</file>

<file path=xl/sharedStrings.xml><?xml version="1.0" encoding="utf-8"?>
<sst xmlns="http://schemas.openxmlformats.org/spreadsheetml/2006/main" count="176" uniqueCount="119">
  <si>
    <t>栃木県職員研修業務委託　研修費明細書</t>
    <rPh sb="0" eb="3">
      <t>トチギケン</t>
    </rPh>
    <rPh sb="3" eb="5">
      <t>ショクイン</t>
    </rPh>
    <rPh sb="5" eb="7">
      <t>ケンシュウ</t>
    </rPh>
    <rPh sb="7" eb="9">
      <t>ギョウム</t>
    </rPh>
    <rPh sb="9" eb="11">
      <t>イタク</t>
    </rPh>
    <rPh sb="12" eb="14">
      <t>ケンシュウ</t>
    </rPh>
    <rPh sb="14" eb="15">
      <t>ヒ</t>
    </rPh>
    <rPh sb="15" eb="18">
      <t>メイサイショ</t>
    </rPh>
    <phoneticPr fontId="3"/>
  </si>
  <si>
    <t>受講者数</t>
    <rPh sb="0" eb="3">
      <t>ジュコウシャ</t>
    </rPh>
    <rPh sb="3" eb="4">
      <t>スウ</t>
    </rPh>
    <phoneticPr fontId="3"/>
  </si>
  <si>
    <t>クラス数
(講師数)</t>
    <rPh sb="6" eb="8">
      <t>コウシ</t>
    </rPh>
    <rPh sb="8" eb="9">
      <t>スウ</t>
    </rPh>
    <phoneticPr fontId="3"/>
  </si>
  <si>
    <t>研修
日数</t>
    <rPh sb="0" eb="2">
      <t>ケンシュウ</t>
    </rPh>
    <rPh sb="3" eb="5">
      <t>ニッスウ</t>
    </rPh>
    <phoneticPr fontId="3"/>
  </si>
  <si>
    <t>講師
のべ人日</t>
    <rPh sb="0" eb="2">
      <t>コウシ</t>
    </rPh>
    <rPh sb="5" eb="7">
      <t>ニンニチ</t>
    </rPh>
    <phoneticPr fontId="3"/>
  </si>
  <si>
    <t>研修時間</t>
    <rPh sb="0" eb="2">
      <t>ケンシュウ</t>
    </rPh>
    <rPh sb="2" eb="4">
      <t>ジカン</t>
    </rPh>
    <phoneticPr fontId="3"/>
  </si>
  <si>
    <t>講師料</t>
    <phoneticPr fontId="3"/>
  </si>
  <si>
    <t>交通費</t>
    <phoneticPr fontId="3"/>
  </si>
  <si>
    <t>宿泊費(前泊)</t>
    <phoneticPr fontId="3"/>
  </si>
  <si>
    <t>宿泊費(中泊)</t>
    <phoneticPr fontId="3"/>
  </si>
  <si>
    <t>宿泊･
交通費計</t>
    <rPh sb="0" eb="2">
      <t>シュクハク</t>
    </rPh>
    <rPh sb="4" eb="7">
      <t>コウツウヒ</t>
    </rPh>
    <rPh sb="7" eb="8">
      <t>ケイ</t>
    </rPh>
    <phoneticPr fontId="3"/>
  </si>
  <si>
    <t>テキスト費</t>
    <rPh sb="4" eb="5">
      <t>ヒ</t>
    </rPh>
    <phoneticPr fontId="3"/>
  </si>
  <si>
    <t>小計(円)</t>
    <rPh sb="0" eb="1">
      <t>ショウ</t>
    </rPh>
    <rPh sb="1" eb="2">
      <t>ケイ</t>
    </rPh>
    <phoneticPr fontId="3"/>
  </si>
  <si>
    <t>種別</t>
    <rPh sb="0" eb="2">
      <t>シュベツ</t>
    </rPh>
    <phoneticPr fontId="3"/>
  </si>
  <si>
    <t>研修名</t>
    <rPh sb="0" eb="2">
      <t>ケンシュウ</t>
    </rPh>
    <rPh sb="2" eb="3">
      <t>メイ</t>
    </rPh>
    <phoneticPr fontId="3"/>
  </si>
  <si>
    <t>1室あたりの人数</t>
    <rPh sb="1" eb="2">
      <t>シツ</t>
    </rPh>
    <rPh sb="6" eb="7">
      <t>ヒト</t>
    </rPh>
    <rPh sb="7" eb="8">
      <t>スウ</t>
    </rPh>
    <phoneticPr fontId="3"/>
  </si>
  <si>
    <t>時間/回</t>
    <rPh sb="0" eb="2">
      <t>ジカン</t>
    </rPh>
    <rPh sb="3" eb="4">
      <t>カイ</t>
    </rPh>
    <phoneticPr fontId="3"/>
  </si>
  <si>
    <t>総時間</t>
    <rPh sb="0" eb="1">
      <t>ソウ</t>
    </rPh>
    <rPh sb="1" eb="3">
      <t>ジカン</t>
    </rPh>
    <phoneticPr fontId="3"/>
  </si>
  <si>
    <t>単価(円)</t>
    <rPh sb="0" eb="2">
      <t>タンカ</t>
    </rPh>
    <rPh sb="3" eb="4">
      <t>エン</t>
    </rPh>
    <phoneticPr fontId="3"/>
  </si>
  <si>
    <t>計(円)</t>
    <rPh sb="0" eb="1">
      <t>ケイ</t>
    </rPh>
    <phoneticPr fontId="3"/>
  </si>
  <si>
    <t>往復
単価(円)</t>
    <rPh sb="0" eb="2">
      <t>オウフク</t>
    </rPh>
    <rPh sb="3" eb="5">
      <t>タンカ</t>
    </rPh>
    <rPh sb="6" eb="7">
      <t>エン</t>
    </rPh>
    <phoneticPr fontId="3"/>
  </si>
  <si>
    <t>往復
回数</t>
    <rPh sb="0" eb="2">
      <t>オウフク</t>
    </rPh>
    <rPh sb="3" eb="5">
      <t>カイスウ</t>
    </rPh>
    <phoneticPr fontId="3"/>
  </si>
  <si>
    <t>宿泊
単価(円)</t>
    <rPh sb="0" eb="2">
      <t>シュクハク</t>
    </rPh>
    <rPh sb="3" eb="5">
      <t>タンカ</t>
    </rPh>
    <phoneticPr fontId="3"/>
  </si>
  <si>
    <t>のべ泊数</t>
    <rPh sb="2" eb="3">
      <t>ハク</t>
    </rPh>
    <rPh sb="3" eb="4">
      <t>スウ</t>
    </rPh>
    <phoneticPr fontId="3"/>
  </si>
  <si>
    <t>泊数</t>
    <rPh sb="0" eb="1">
      <t>ハク</t>
    </rPh>
    <rPh sb="1" eb="2">
      <t>スウ</t>
    </rPh>
    <phoneticPr fontId="3"/>
  </si>
  <si>
    <t>単価
(円)</t>
    <rPh sb="0" eb="2">
      <t>タンカ</t>
    </rPh>
    <phoneticPr fontId="3"/>
  </si>
  <si>
    <t>数量</t>
    <rPh sb="0" eb="2">
      <t>スウリョウ</t>
    </rPh>
    <phoneticPr fontId="3"/>
  </si>
  <si>
    <t>計
(円)</t>
    <rPh sb="0" eb="1">
      <t>ケイ</t>
    </rPh>
    <phoneticPr fontId="3"/>
  </si>
  <si>
    <t>A</t>
    <phoneticPr fontId="3"/>
  </si>
  <si>
    <t>B</t>
    <phoneticPr fontId="3"/>
  </si>
  <si>
    <t>C</t>
    <phoneticPr fontId="3"/>
  </si>
  <si>
    <t>D</t>
    <phoneticPr fontId="3"/>
  </si>
  <si>
    <t>E(=C÷D)</t>
    <phoneticPr fontId="3"/>
  </si>
  <si>
    <t>F</t>
    <phoneticPr fontId="3"/>
  </si>
  <si>
    <t>G(=D*F)</t>
    <phoneticPr fontId="3"/>
  </si>
  <si>
    <t>H</t>
  </si>
  <si>
    <t>I(=G*H)</t>
  </si>
  <si>
    <t>J</t>
  </si>
  <si>
    <t>K(=I*J)</t>
  </si>
  <si>
    <t>L</t>
  </si>
  <si>
    <t>M</t>
  </si>
  <si>
    <t>N(=L*M)</t>
  </si>
  <si>
    <t>O</t>
  </si>
  <si>
    <t>P</t>
  </si>
  <si>
    <t>Q(=O*P)</t>
  </si>
  <si>
    <t>R</t>
  </si>
  <si>
    <t>S(=D*(F-1))</t>
    <phoneticPr fontId="3"/>
  </si>
  <si>
    <t>T(=R*S)</t>
  </si>
  <si>
    <t>U(=N+Q+T)</t>
  </si>
  <si>
    <t>V</t>
  </si>
  <si>
    <t>W(=C)</t>
    <phoneticPr fontId="3"/>
  </si>
  <si>
    <t>X(=V*W)
or手入力</t>
    <rPh sb="10" eb="11">
      <t>テ</t>
    </rPh>
    <rPh sb="11" eb="13">
      <t>ニュウリョク</t>
    </rPh>
    <phoneticPr fontId="3"/>
  </si>
  <si>
    <t>Y(=K+U+X)</t>
  </si>
  <si>
    <t>基本研修</t>
  </si>
  <si>
    <t>新採用前期（ビジネスマナー①）</t>
    <phoneticPr fontId="3"/>
  </si>
  <si>
    <t>新採用前期（ビジネスマナー②）</t>
    <phoneticPr fontId="3"/>
  </si>
  <si>
    <t>新採用前期(コミュニケーション①)</t>
    <phoneticPr fontId="3"/>
  </si>
  <si>
    <t>新採用前期(コミュニケーション)②</t>
    <phoneticPr fontId="3"/>
  </si>
  <si>
    <t>新採用前期(地方自治ほか)</t>
  </si>
  <si>
    <t>-</t>
  </si>
  <si>
    <t>新採用後期(フォローアップ①)</t>
    <phoneticPr fontId="3"/>
  </si>
  <si>
    <t>新採用後期(フォローアップ②)</t>
    <phoneticPr fontId="3"/>
  </si>
  <si>
    <t>採用３年目研修</t>
    <phoneticPr fontId="3"/>
  </si>
  <si>
    <t>役職定年職員等研修</t>
    <rPh sb="0" eb="2">
      <t>ヤクショク</t>
    </rPh>
    <rPh sb="2" eb="4">
      <t>テイネン</t>
    </rPh>
    <rPh sb="6" eb="7">
      <t>トウ</t>
    </rPh>
    <phoneticPr fontId="3"/>
  </si>
  <si>
    <t>小計</t>
  </si>
  <si>
    <t>能力開発研修Ⅰ</t>
    <rPh sb="0" eb="2">
      <t>ノウリョク</t>
    </rPh>
    <rPh sb="2" eb="4">
      <t>カイハツ</t>
    </rPh>
    <phoneticPr fontId="3"/>
  </si>
  <si>
    <t>主任能力開発研修</t>
  </si>
  <si>
    <t>係長級能力開発研修</t>
  </si>
  <si>
    <t>監督者能力開発研修</t>
    <rPh sb="0" eb="3">
      <t>カントクシャ</t>
    </rPh>
    <phoneticPr fontId="3"/>
  </si>
  <si>
    <t>回数減6→4</t>
    <rPh sb="0" eb="2">
      <t>カイスウ</t>
    </rPh>
    <rPh sb="2" eb="3">
      <t>ゲン</t>
    </rPh>
    <phoneticPr fontId="3"/>
  </si>
  <si>
    <t>管理者研修※オンライン</t>
    <rPh sb="0" eb="3">
      <t>カンリシャ</t>
    </rPh>
    <phoneticPr fontId="3"/>
  </si>
  <si>
    <t>能力開発研修Ⅱ</t>
    <rPh sb="0" eb="2">
      <t>ノウリョク</t>
    </rPh>
    <rPh sb="2" eb="4">
      <t>カイハツ</t>
    </rPh>
    <phoneticPr fontId="3"/>
  </si>
  <si>
    <t>回数減12→8</t>
    <rPh sb="0" eb="2">
      <t>カイスウ</t>
    </rPh>
    <rPh sb="2" eb="3">
      <t>ゲン</t>
    </rPh>
    <phoneticPr fontId="3"/>
  </si>
  <si>
    <t>監督者能力開発研修
※オンライン</t>
    <phoneticPr fontId="3"/>
  </si>
  <si>
    <t>回数減3→2</t>
    <rPh sb="0" eb="2">
      <t>カイスウ</t>
    </rPh>
    <rPh sb="2" eb="3">
      <t>ゲン</t>
    </rPh>
    <phoneticPr fontId="3"/>
  </si>
  <si>
    <t>重点研修</t>
  </si>
  <si>
    <t>新任所属長</t>
    <rPh sb="0" eb="2">
      <t>シンニン</t>
    </rPh>
    <rPh sb="2" eb="5">
      <t>ショゾクチョウ</t>
    </rPh>
    <phoneticPr fontId="3"/>
  </si>
  <si>
    <t>回数減4→3</t>
    <rPh sb="0" eb="2">
      <t>カイスウ</t>
    </rPh>
    <rPh sb="2" eb="3">
      <t>ゲン</t>
    </rPh>
    <phoneticPr fontId="3"/>
  </si>
  <si>
    <t>一次評価者研修</t>
  </si>
  <si>
    <t>新任ｸﾞﾙｰﾌﾟﾘｰﾀﾞｰ研修（前期）</t>
    <rPh sb="16" eb="18">
      <t>ゼンキ</t>
    </rPh>
    <phoneticPr fontId="3"/>
  </si>
  <si>
    <t>研修増</t>
    <rPh sb="0" eb="2">
      <t>ケンシュウ</t>
    </rPh>
    <rPh sb="2" eb="3">
      <t>ゾウ</t>
    </rPh>
    <phoneticPr fontId="3"/>
  </si>
  <si>
    <t>新任ｸﾞﾙｰﾌﾟﾘｰﾀﾞｰ研修（後期）</t>
    <rPh sb="16" eb="18">
      <t>コウキ</t>
    </rPh>
    <phoneticPr fontId="3"/>
  </si>
  <si>
    <t>新採職員指導担当者（メンター）研修(前期)</t>
    <rPh sb="0" eb="2">
      <t>シンサイ</t>
    </rPh>
    <rPh sb="2" eb="4">
      <t>ショクイン</t>
    </rPh>
    <rPh sb="4" eb="6">
      <t>シドウ</t>
    </rPh>
    <rPh sb="6" eb="9">
      <t>タントウシャ</t>
    </rPh>
    <rPh sb="15" eb="17">
      <t>ケンシュウ</t>
    </rPh>
    <rPh sb="18" eb="20">
      <t>ゼンキ</t>
    </rPh>
    <phoneticPr fontId="3"/>
  </si>
  <si>
    <t>新採職員指導担当者（メンター）研修(後期)</t>
    <rPh sb="0" eb="2">
      <t>シンサイ</t>
    </rPh>
    <rPh sb="2" eb="4">
      <t>ショクイン</t>
    </rPh>
    <rPh sb="4" eb="6">
      <t>シドウ</t>
    </rPh>
    <rPh sb="6" eb="9">
      <t>タントウシャ</t>
    </rPh>
    <rPh sb="15" eb="17">
      <t>ケンシュウ</t>
    </rPh>
    <rPh sb="18" eb="20">
      <t>コウキ</t>
    </rPh>
    <phoneticPr fontId="3"/>
  </si>
  <si>
    <t>業務能力支援研修（職員・前期）</t>
    <rPh sb="0" eb="2">
      <t>ギョウム</t>
    </rPh>
    <rPh sb="2" eb="4">
      <t>ノウリョク</t>
    </rPh>
    <rPh sb="4" eb="6">
      <t>シエン</t>
    </rPh>
    <rPh sb="6" eb="8">
      <t>ケンシュウ</t>
    </rPh>
    <rPh sb="9" eb="11">
      <t>ショクイン</t>
    </rPh>
    <rPh sb="12" eb="14">
      <t>ゼンキ</t>
    </rPh>
    <phoneticPr fontId="3"/>
  </si>
  <si>
    <t>1日目：7H
2日目：3H</t>
    <rPh sb="1" eb="3">
      <t>ニチメ</t>
    </rPh>
    <rPh sb="8" eb="10">
      <t>ニチメ</t>
    </rPh>
    <phoneticPr fontId="3"/>
  </si>
  <si>
    <t>業務能力支援研修（職員・後期）</t>
    <rPh sb="0" eb="2">
      <t>ギョウム</t>
    </rPh>
    <rPh sb="2" eb="4">
      <t>ノウリョク</t>
    </rPh>
    <rPh sb="4" eb="6">
      <t>シエン</t>
    </rPh>
    <rPh sb="6" eb="8">
      <t>ケンシュウ</t>
    </rPh>
    <rPh sb="9" eb="11">
      <t>ショクイン</t>
    </rPh>
    <rPh sb="12" eb="14">
      <t>コウキ</t>
    </rPh>
    <phoneticPr fontId="3"/>
  </si>
  <si>
    <t>業務能力支援研修（上司）</t>
    <rPh sb="0" eb="2">
      <t>ギョウム</t>
    </rPh>
    <rPh sb="2" eb="4">
      <t>ノウリョク</t>
    </rPh>
    <rPh sb="4" eb="6">
      <t>シエン</t>
    </rPh>
    <rPh sb="6" eb="8">
      <t>ケンシュウ</t>
    </rPh>
    <rPh sb="9" eb="11">
      <t>ジョウシ</t>
    </rPh>
    <phoneticPr fontId="3"/>
  </si>
  <si>
    <t>特別研修</t>
  </si>
  <si>
    <t>特別研修①（資料作成基礎）</t>
    <rPh sb="0" eb="2">
      <t>トクベツ</t>
    </rPh>
    <rPh sb="2" eb="4">
      <t>ケンシュウ</t>
    </rPh>
    <rPh sb="6" eb="8">
      <t>シリョウ</t>
    </rPh>
    <rPh sb="8" eb="10">
      <t>サクセイ</t>
    </rPh>
    <rPh sb="10" eb="12">
      <t>キソ</t>
    </rPh>
    <phoneticPr fontId="3"/>
  </si>
  <si>
    <t>特別研修②（カスタマーハラスメント）※オンライン</t>
    <rPh sb="0" eb="2">
      <t>トクベツ</t>
    </rPh>
    <rPh sb="2" eb="4">
      <t>ケンシュウ</t>
    </rPh>
    <phoneticPr fontId="3"/>
  </si>
  <si>
    <t>特別研修③（業務マネジメント）※オンライン</t>
    <rPh sb="0" eb="2">
      <t>トクベツ</t>
    </rPh>
    <rPh sb="2" eb="4">
      <t>ケンシュウ</t>
    </rPh>
    <rPh sb="6" eb="8">
      <t>ギョウム</t>
    </rPh>
    <phoneticPr fontId="3"/>
  </si>
  <si>
    <t>直営→県指定講師</t>
    <rPh sb="0" eb="2">
      <t>チョクエイ</t>
    </rPh>
    <rPh sb="3" eb="4">
      <t>ケン</t>
    </rPh>
    <rPh sb="4" eb="6">
      <t>シテイ</t>
    </rPh>
    <rPh sb="6" eb="8">
      <t>コウシ</t>
    </rPh>
    <phoneticPr fontId="3"/>
  </si>
  <si>
    <t>研修費　総計</t>
    <rPh sb="0" eb="2">
      <t>ケンシュウ</t>
    </rPh>
    <rPh sb="2" eb="3">
      <t>ヒ</t>
    </rPh>
    <rPh sb="4" eb="6">
      <t>ソウケイ</t>
    </rPh>
    <phoneticPr fontId="3"/>
  </si>
  <si>
    <t>＊新採用前期14万円内訳</t>
    <rPh sb="8" eb="10">
      <t>マンエン</t>
    </rPh>
    <rPh sb="10" eb="12">
      <t>ウチワケ</t>
    </rPh>
    <phoneticPr fontId="3"/>
  </si>
  <si>
    <t>（地方自治制度：5万円、メンティ：９万円）</t>
    <rPh sb="1" eb="3">
      <t>チホウ</t>
    </rPh>
    <rPh sb="3" eb="5">
      <t>ジチ</t>
    </rPh>
    <rPh sb="5" eb="7">
      <t>セイド</t>
    </rPh>
    <rPh sb="9" eb="11">
      <t>マンエン</t>
    </rPh>
    <rPh sb="18" eb="20">
      <t>マンエン</t>
    </rPh>
    <phoneticPr fontId="3"/>
  </si>
  <si>
    <t>増加した研修</t>
    <rPh sb="0" eb="2">
      <t>ゾウカ</t>
    </rPh>
    <rPh sb="4" eb="6">
      <t>ケンシュウ</t>
    </rPh>
    <phoneticPr fontId="3"/>
  </si>
  <si>
    <t>時間</t>
    <rPh sb="0" eb="2">
      <t>ジカン</t>
    </rPh>
    <phoneticPr fontId="3"/>
  </si>
  <si>
    <t>単価</t>
    <rPh sb="0" eb="2">
      <t>タンカ</t>
    </rPh>
    <phoneticPr fontId="3"/>
  </si>
  <si>
    <t>講師料</t>
    <rPh sb="0" eb="3">
      <t>コウシリョウ</t>
    </rPh>
    <phoneticPr fontId="3"/>
  </si>
  <si>
    <t>増減内訳</t>
    <rPh sb="0" eb="2">
      <t>ゾウゲン</t>
    </rPh>
    <rPh sb="2" eb="4">
      <t>ウチワケ</t>
    </rPh>
    <phoneticPr fontId="3"/>
  </si>
  <si>
    <t>金額</t>
    <rPh sb="0" eb="2">
      <t>キンガク</t>
    </rPh>
    <phoneticPr fontId="3"/>
  </si>
  <si>
    <t>新任技査・新任主任技術員</t>
  </si>
  <si>
    <t>代替職員等</t>
  </si>
  <si>
    <t>宿泊交通費</t>
    <rPh sb="0" eb="2">
      <t>シュクハク</t>
    </rPh>
    <rPh sb="2" eb="5">
      <t>コウツウヒ</t>
    </rPh>
    <phoneticPr fontId="3"/>
  </si>
  <si>
    <t>管理者研修</t>
  </si>
  <si>
    <t>女性職員能力開発</t>
  </si>
  <si>
    <t>運営費</t>
    <rPh sb="0" eb="3">
      <t>ウンエイヒ</t>
    </rPh>
    <phoneticPr fontId="3"/>
  </si>
  <si>
    <t>政策立案研修</t>
  </si>
  <si>
    <t>合計</t>
    <rPh sb="0" eb="2">
      <t>ゴウケイ</t>
    </rPh>
    <phoneticPr fontId="3"/>
  </si>
  <si>
    <t>戦略的情報発信研修</t>
  </si>
  <si>
    <t>消費税を含まない金額のため差額有</t>
    <rPh sb="0" eb="3">
      <t>ショウヒゼイ</t>
    </rPh>
    <rPh sb="4" eb="5">
      <t>フク</t>
    </rPh>
    <rPh sb="8" eb="10">
      <t>キンガク</t>
    </rPh>
    <rPh sb="13" eb="15">
      <t>サガク</t>
    </rPh>
    <rPh sb="15" eb="16">
      <t>アリ</t>
    </rPh>
    <phoneticPr fontId="3"/>
  </si>
  <si>
    <t>＊講師時間数は59時間増えたが、単価▲3千円のため講師料は31,500円の減</t>
    <rPh sb="1" eb="3">
      <t>コウシ</t>
    </rPh>
    <rPh sb="3" eb="6">
      <t>ジカンスウ</t>
    </rPh>
    <rPh sb="9" eb="11">
      <t>ジカン</t>
    </rPh>
    <rPh sb="11" eb="12">
      <t>フ</t>
    </rPh>
    <rPh sb="16" eb="18">
      <t>タンカ</t>
    </rPh>
    <rPh sb="20" eb="22">
      <t>センエン</t>
    </rPh>
    <rPh sb="25" eb="28">
      <t>コウシリョウ</t>
    </rPh>
    <rPh sb="35" eb="36">
      <t>エン</t>
    </rPh>
    <rPh sb="37" eb="38">
      <t>ゲン</t>
    </rPh>
    <phoneticPr fontId="3"/>
  </si>
  <si>
    <t>主任・係長級能力開発研修※オンライン</t>
    <rPh sb="3" eb="5">
      <t>カカリチョウ</t>
    </rPh>
    <rPh sb="5" eb="6">
      <t>キュウ</t>
    </rPh>
    <phoneticPr fontId="3"/>
  </si>
  <si>
    <t>は、研修に実施回数や時間、人数など県で値を指定している項目で、基本的に変更できません。</t>
    <rPh sb="2" eb="4">
      <t>ケンシュウ</t>
    </rPh>
    <rPh sb="5" eb="7">
      <t>ジッシ</t>
    </rPh>
    <rPh sb="7" eb="9">
      <t>カイスウ</t>
    </rPh>
    <rPh sb="10" eb="12">
      <t>ジカン</t>
    </rPh>
    <rPh sb="13" eb="15">
      <t>ニンズウ</t>
    </rPh>
    <rPh sb="17" eb="18">
      <t>ケン</t>
    </rPh>
    <rPh sb="19" eb="20">
      <t>アタイ</t>
    </rPh>
    <rPh sb="21" eb="23">
      <t>シテイ</t>
    </rPh>
    <rPh sb="27" eb="29">
      <t>コウモク</t>
    </rPh>
    <rPh sb="31" eb="33">
      <t>キホン</t>
    </rPh>
    <rPh sb="33" eb="34">
      <t>テキ</t>
    </rPh>
    <rPh sb="35" eb="37">
      <t>ヘンコウ</t>
    </rPh>
    <phoneticPr fontId="3"/>
  </si>
  <si>
    <t>様式11－２</t>
    <rPh sb="0" eb="2">
      <t>ヨウシキ</t>
    </rPh>
    <phoneticPr fontId="3"/>
  </si>
  <si>
    <t>女性能力開発研修（キャリア形成支援研修）</t>
    <rPh sb="0" eb="2">
      <t>ジョセイ</t>
    </rPh>
    <rPh sb="2" eb="4">
      <t>ノウリョク</t>
    </rPh>
    <rPh sb="4" eb="6">
      <t>カイハツ</t>
    </rPh>
    <rPh sb="6" eb="8">
      <t>ケンシュウ</t>
    </rPh>
    <rPh sb="13" eb="15">
      <t>ケイセイ</t>
    </rPh>
    <rPh sb="15" eb="17">
      <t>シエン</t>
    </rPh>
    <rPh sb="17" eb="19">
      <t>ケンシュウ</t>
    </rPh>
    <phoneticPr fontId="3"/>
  </si>
  <si>
    <t>特別研修④（企画立案）※オンライン</t>
    <rPh sb="0" eb="2">
      <t>トクベツ</t>
    </rPh>
    <rPh sb="2" eb="4">
      <t>ケンシュウ</t>
    </rPh>
    <rPh sb="6" eb="8">
      <t>キカク</t>
    </rPh>
    <rPh sb="8" eb="10">
      <t>リツアン</t>
    </rPh>
    <phoneticPr fontId="3"/>
  </si>
  <si>
    <t>特別研修⑤（企画立案）※オンライン</t>
    <rPh sb="0" eb="2">
      <t>トクベツ</t>
    </rPh>
    <rPh sb="2" eb="4">
      <t>ケンシュウ</t>
    </rPh>
    <rPh sb="6" eb="8">
      <t>キカク</t>
    </rPh>
    <rPh sb="8" eb="10">
      <t>リツアン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</si>
</sst>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;&quot;▲ &quot;#,##0"/>
    <numFmt numFmtId="178" formatCode="#,##0.0;[Red]\-#,##0.0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8"/>
      <color theme="1"/>
      <name val="游ゴシック"/>
      <family val="2"/>
      <charset val="128"/>
      <scheme val="minor"/>
    </font>
    <font>
      <sz val="9"/>
      <name val="游ゴシック"/>
      <family val="2"/>
      <charset val="128"/>
      <scheme val="minor"/>
    </font>
    <font>
      <sz val="9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38" fontId="2" fillId="0" borderId="0" xfId="1" applyFont="1" applyFill="1">
      <alignment vertical="center"/>
    </xf>
    <xf numFmtId="1" fontId="2" fillId="0" borderId="0" xfId="0" applyNumberFormat="1" applyFont="1">
      <alignment vertical="center"/>
    </xf>
    <xf numFmtId="38" fontId="2" fillId="0" borderId="0" xfId="0" applyNumberFormat="1" applyFo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8" fillId="0" borderId="12" xfId="0" applyFont="1" applyBorder="1">
      <alignment vertical="center"/>
    </xf>
    <xf numFmtId="0" fontId="8" fillId="0" borderId="13" xfId="0" applyFont="1" applyBorder="1" applyAlignment="1">
      <alignment horizontal="left" vertical="center"/>
    </xf>
    <xf numFmtId="0" fontId="2" fillId="2" borderId="21" xfId="0" applyFont="1" applyFill="1" applyBorder="1">
      <alignment vertical="center"/>
    </xf>
    <xf numFmtId="0" fontId="2" fillId="2" borderId="22" xfId="0" applyFont="1" applyFill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2" borderId="22" xfId="0" applyFont="1" applyFill="1" applyBorder="1">
      <alignment vertical="center"/>
    </xf>
    <xf numFmtId="0" fontId="2" fillId="0" borderId="22" xfId="0" applyFont="1" applyBorder="1">
      <alignment vertical="center"/>
    </xf>
    <xf numFmtId="0" fontId="2" fillId="3" borderId="22" xfId="0" applyFont="1" applyFill="1" applyBorder="1">
      <alignment vertical="center"/>
    </xf>
    <xf numFmtId="0" fontId="2" fillId="4" borderId="22" xfId="0" applyFont="1" applyFill="1" applyBorder="1">
      <alignment vertical="center"/>
    </xf>
    <xf numFmtId="0" fontId="2" fillId="3" borderId="23" xfId="0" applyFont="1" applyFill="1" applyBorder="1">
      <alignment vertical="center"/>
    </xf>
    <xf numFmtId="0" fontId="2" fillId="4" borderId="21" xfId="0" applyFont="1" applyFill="1" applyBorder="1">
      <alignment vertical="center"/>
    </xf>
    <xf numFmtId="0" fontId="2" fillId="3" borderId="22" xfId="0" applyFont="1" applyFill="1" applyBorder="1" applyAlignment="1">
      <alignment vertical="center" wrapText="1" shrinkToFit="1"/>
    </xf>
    <xf numFmtId="0" fontId="2" fillId="0" borderId="23" xfId="0" applyFont="1" applyBorder="1">
      <alignment vertical="center"/>
    </xf>
    <xf numFmtId="0" fontId="2" fillId="3" borderId="21" xfId="0" applyFont="1" applyFill="1" applyBorder="1">
      <alignment vertical="center"/>
    </xf>
    <xf numFmtId="0" fontId="2" fillId="3" borderId="23" xfId="0" applyFont="1" applyFill="1" applyBorder="1" applyAlignment="1">
      <alignment vertical="center" wrapText="1" shrinkToFit="1"/>
    </xf>
    <xf numFmtId="0" fontId="9" fillId="0" borderId="25" xfId="0" applyFont="1" applyBorder="1" applyAlignment="1">
      <alignment vertical="center" shrinkToFit="1"/>
    </xf>
    <xf numFmtId="38" fontId="10" fillId="0" borderId="25" xfId="1" applyFont="1" applyFill="1" applyBorder="1">
      <alignment vertical="center"/>
    </xf>
    <xf numFmtId="38" fontId="10" fillId="0" borderId="27" xfId="1" applyFont="1" applyFill="1" applyBorder="1">
      <alignment vertical="center"/>
    </xf>
    <xf numFmtId="38" fontId="10" fillId="0" borderId="28" xfId="1" applyFont="1" applyFill="1" applyBorder="1">
      <alignment vertical="center"/>
    </xf>
    <xf numFmtId="38" fontId="10" fillId="0" borderId="29" xfId="1" applyFont="1" applyFill="1" applyBorder="1">
      <alignment vertical="center"/>
    </xf>
    <xf numFmtId="0" fontId="9" fillId="0" borderId="30" xfId="0" applyFont="1" applyBorder="1" applyAlignment="1">
      <alignment vertical="center" shrinkToFit="1"/>
    </xf>
    <xf numFmtId="38" fontId="10" fillId="0" borderId="31" xfId="1" applyFont="1" applyFill="1" applyBorder="1">
      <alignment vertical="center"/>
    </xf>
    <xf numFmtId="38" fontId="10" fillId="0" borderId="16" xfId="1" applyFont="1" applyFill="1" applyBorder="1">
      <alignment vertical="center"/>
    </xf>
    <xf numFmtId="38" fontId="10" fillId="0" borderId="33" xfId="1" applyFont="1" applyFill="1" applyBorder="1">
      <alignment vertical="center"/>
    </xf>
    <xf numFmtId="38" fontId="10" fillId="0" borderId="34" xfId="1" applyFont="1" applyFill="1" applyBorder="1">
      <alignment vertical="center"/>
    </xf>
    <xf numFmtId="0" fontId="10" fillId="0" borderId="35" xfId="0" applyFont="1" applyBorder="1" applyAlignment="1">
      <alignment vertical="center" shrinkToFit="1"/>
    </xf>
    <xf numFmtId="0" fontId="10" fillId="0" borderId="36" xfId="0" applyFont="1" applyBorder="1" applyAlignment="1">
      <alignment vertical="center" shrinkToFit="1"/>
    </xf>
    <xf numFmtId="0" fontId="2" fillId="0" borderId="37" xfId="0" applyFont="1" applyBorder="1">
      <alignment vertical="center"/>
    </xf>
    <xf numFmtId="0" fontId="10" fillId="6" borderId="38" xfId="0" applyFont="1" applyFill="1" applyBorder="1">
      <alignment vertical="center"/>
    </xf>
    <xf numFmtId="38" fontId="10" fillId="6" borderId="43" xfId="1" applyFont="1" applyFill="1" applyBorder="1">
      <alignment vertical="center"/>
    </xf>
    <xf numFmtId="38" fontId="10" fillId="6" borderId="44" xfId="1" applyFont="1" applyFill="1" applyBorder="1">
      <alignment vertical="center"/>
    </xf>
    <xf numFmtId="0" fontId="10" fillId="0" borderId="3" xfId="0" applyFont="1" applyBorder="1">
      <alignment vertical="center"/>
    </xf>
    <xf numFmtId="38" fontId="10" fillId="0" borderId="3" xfId="1" applyFont="1" applyFill="1" applyBorder="1">
      <alignment vertical="center"/>
    </xf>
    <xf numFmtId="38" fontId="10" fillId="0" borderId="11" xfId="1" applyFont="1" applyFill="1" applyBorder="1">
      <alignment vertical="center"/>
    </xf>
    <xf numFmtId="0" fontId="10" fillId="0" borderId="35" xfId="0" applyFont="1" applyBorder="1">
      <alignment vertical="center"/>
    </xf>
    <xf numFmtId="38" fontId="10" fillId="6" borderId="41" xfId="1" applyFont="1" applyFill="1" applyBorder="1">
      <alignment vertical="center"/>
    </xf>
    <xf numFmtId="0" fontId="10" fillId="5" borderId="25" xfId="0" applyFont="1" applyFill="1" applyBorder="1" applyAlignment="1">
      <alignment vertical="center" wrapText="1"/>
    </xf>
    <xf numFmtId="38" fontId="10" fillId="0" borderId="47" xfId="1" applyFont="1" applyFill="1" applyBorder="1">
      <alignment vertical="center"/>
    </xf>
    <xf numFmtId="0" fontId="10" fillId="0" borderId="36" xfId="0" applyFont="1" applyBorder="1" applyAlignment="1">
      <alignment vertical="center" wrapText="1"/>
    </xf>
    <xf numFmtId="38" fontId="10" fillId="0" borderId="51" xfId="1" applyFont="1" applyFill="1" applyBorder="1">
      <alignment vertical="center"/>
    </xf>
    <xf numFmtId="38" fontId="10" fillId="0" borderId="52" xfId="1" applyFont="1" applyFill="1" applyBorder="1">
      <alignment vertical="center"/>
    </xf>
    <xf numFmtId="0" fontId="10" fillId="6" borderId="41" xfId="0" applyFont="1" applyFill="1" applyBorder="1">
      <alignment vertical="center"/>
    </xf>
    <xf numFmtId="0" fontId="10" fillId="5" borderId="25" xfId="0" applyFont="1" applyFill="1" applyBorder="1">
      <alignment vertical="center"/>
    </xf>
    <xf numFmtId="0" fontId="10" fillId="0" borderId="13" xfId="0" applyFont="1" applyBorder="1">
      <alignment vertical="center"/>
    </xf>
    <xf numFmtId="0" fontId="10" fillId="0" borderId="31" xfId="0" applyFont="1" applyBorder="1" applyAlignment="1">
      <alignment vertical="center" shrinkToFit="1"/>
    </xf>
    <xf numFmtId="38" fontId="10" fillId="0" borderId="22" xfId="1" applyFont="1" applyFill="1" applyBorder="1">
      <alignment vertical="center"/>
    </xf>
    <xf numFmtId="38" fontId="10" fillId="0" borderId="35" xfId="1" applyFont="1" applyFill="1" applyBorder="1">
      <alignment vertical="center"/>
    </xf>
    <xf numFmtId="38" fontId="10" fillId="0" borderId="54" xfId="1" applyFont="1" applyFill="1" applyBorder="1">
      <alignment vertical="center"/>
    </xf>
    <xf numFmtId="0" fontId="10" fillId="0" borderId="31" xfId="0" applyFont="1" applyBorder="1" applyAlignment="1">
      <alignment vertical="center" wrapText="1"/>
    </xf>
    <xf numFmtId="38" fontId="10" fillId="0" borderId="24" xfId="1" applyFont="1" applyFill="1" applyBorder="1">
      <alignment vertical="center"/>
    </xf>
    <xf numFmtId="0" fontId="10" fillId="0" borderId="13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38" fontId="10" fillId="5" borderId="29" xfId="1" applyFont="1" applyFill="1" applyBorder="1">
      <alignment vertical="center"/>
    </xf>
    <xf numFmtId="0" fontId="10" fillId="5" borderId="31" xfId="0" applyFont="1" applyFill="1" applyBorder="1" applyAlignment="1">
      <alignment vertical="center" wrapText="1"/>
    </xf>
    <xf numFmtId="38" fontId="10" fillId="5" borderId="34" xfId="1" applyFont="1" applyFill="1" applyBorder="1">
      <alignment vertical="center"/>
    </xf>
    <xf numFmtId="0" fontId="2" fillId="6" borderId="41" xfId="0" applyFont="1" applyFill="1" applyBorder="1">
      <alignment vertical="center"/>
    </xf>
    <xf numFmtId="38" fontId="2" fillId="6" borderId="41" xfId="1" applyFont="1" applyFill="1" applyBorder="1">
      <alignment vertical="center"/>
    </xf>
    <xf numFmtId="38" fontId="2" fillId="6" borderId="44" xfId="1" applyFont="1" applyFill="1" applyBorder="1">
      <alignment vertical="center"/>
    </xf>
    <xf numFmtId="38" fontId="2" fillId="0" borderId="61" xfId="1" applyFont="1" applyFill="1" applyBorder="1">
      <alignment vertical="center"/>
    </xf>
    <xf numFmtId="38" fontId="2" fillId="0" borderId="62" xfId="1" applyFont="1" applyFill="1" applyBorder="1">
      <alignment vertical="center"/>
    </xf>
    <xf numFmtId="176" fontId="2" fillId="0" borderId="0" xfId="0" applyNumberFormat="1" applyFont="1">
      <alignment vertical="center"/>
    </xf>
    <xf numFmtId="0" fontId="4" fillId="0" borderId="0" xfId="0" applyFont="1">
      <alignment vertical="center"/>
    </xf>
    <xf numFmtId="177" fontId="2" fillId="0" borderId="0" xfId="0" applyNumberFormat="1" applyFont="1">
      <alignment vertical="center"/>
    </xf>
    <xf numFmtId="38" fontId="2" fillId="0" borderId="0" xfId="1" applyFont="1" applyFill="1" applyBorder="1">
      <alignment vertical="center"/>
    </xf>
    <xf numFmtId="0" fontId="2" fillId="0" borderId="63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>
      <alignment vertical="center"/>
    </xf>
    <xf numFmtId="0" fontId="2" fillId="0" borderId="67" xfId="0" applyFont="1" applyBorder="1">
      <alignment vertical="center"/>
    </xf>
    <xf numFmtId="0" fontId="2" fillId="0" borderId="68" xfId="0" applyFont="1" applyBorder="1">
      <alignment vertical="center"/>
    </xf>
    <xf numFmtId="0" fontId="2" fillId="0" borderId="32" xfId="0" applyFont="1" applyBorder="1">
      <alignment vertical="center"/>
    </xf>
    <xf numFmtId="0" fontId="2" fillId="0" borderId="16" xfId="0" applyFont="1" applyBorder="1">
      <alignment vertical="center"/>
    </xf>
    <xf numFmtId="38" fontId="2" fillId="0" borderId="16" xfId="1" applyFont="1" applyFill="1" applyBorder="1">
      <alignment vertical="center"/>
    </xf>
    <xf numFmtId="38" fontId="2" fillId="0" borderId="33" xfId="1" applyFont="1" applyFill="1" applyBorder="1">
      <alignment vertical="center"/>
    </xf>
    <xf numFmtId="0" fontId="2" fillId="0" borderId="56" xfId="0" applyFont="1" applyBorder="1">
      <alignment vertical="center"/>
    </xf>
    <xf numFmtId="0" fontId="2" fillId="0" borderId="49" xfId="0" applyFont="1" applyBorder="1">
      <alignment vertical="center"/>
    </xf>
    <xf numFmtId="38" fontId="2" fillId="0" borderId="51" xfId="1" applyFont="1" applyFill="1" applyBorder="1">
      <alignment vertical="center"/>
    </xf>
    <xf numFmtId="0" fontId="2" fillId="0" borderId="69" xfId="0" applyFont="1" applyBorder="1">
      <alignment vertical="center"/>
    </xf>
    <xf numFmtId="0" fontId="2" fillId="0" borderId="70" xfId="0" applyFont="1" applyBorder="1">
      <alignment vertical="center"/>
    </xf>
    <xf numFmtId="38" fontId="2" fillId="0" borderId="71" xfId="0" applyNumberFormat="1" applyFont="1" applyBorder="1">
      <alignment vertical="center"/>
    </xf>
    <xf numFmtId="38" fontId="10" fillId="0" borderId="26" xfId="1" applyFont="1" applyFill="1" applyBorder="1">
      <alignment vertical="center"/>
    </xf>
    <xf numFmtId="38" fontId="10" fillId="0" borderId="19" xfId="1" applyFont="1" applyFill="1" applyBorder="1">
      <alignment vertical="center"/>
    </xf>
    <xf numFmtId="38" fontId="10" fillId="0" borderId="14" xfId="1" applyFont="1" applyFill="1" applyBorder="1">
      <alignment vertical="center"/>
    </xf>
    <xf numFmtId="0" fontId="10" fillId="0" borderId="31" xfId="0" applyFont="1" applyFill="1" applyBorder="1">
      <alignment vertical="center"/>
    </xf>
    <xf numFmtId="38" fontId="10" fillId="7" borderId="33" xfId="1" applyFont="1" applyFill="1" applyBorder="1">
      <alignment vertical="center"/>
    </xf>
    <xf numFmtId="38" fontId="10" fillId="7" borderId="34" xfId="1" applyFont="1" applyFill="1" applyBorder="1">
      <alignment vertical="center"/>
    </xf>
    <xf numFmtId="0" fontId="4" fillId="7" borderId="72" xfId="0" applyFont="1" applyFill="1" applyBorder="1">
      <alignment vertical="center"/>
    </xf>
    <xf numFmtId="38" fontId="10" fillId="6" borderId="39" xfId="1" applyFont="1" applyFill="1" applyBorder="1">
      <alignment vertical="center"/>
    </xf>
    <xf numFmtId="38" fontId="2" fillId="0" borderId="59" xfId="1" applyFont="1" applyBorder="1">
      <alignment vertical="center"/>
    </xf>
    <xf numFmtId="38" fontId="10" fillId="6" borderId="42" xfId="1" applyFont="1" applyFill="1" applyBorder="1">
      <alignment vertical="center"/>
    </xf>
    <xf numFmtId="38" fontId="10" fillId="7" borderId="26" xfId="1" applyFont="1" applyFill="1" applyBorder="1">
      <alignment vertical="center"/>
    </xf>
    <xf numFmtId="38" fontId="10" fillId="7" borderId="27" xfId="1" applyFont="1" applyFill="1" applyBorder="1">
      <alignment vertical="center"/>
    </xf>
    <xf numFmtId="38" fontId="10" fillId="0" borderId="10" xfId="1" applyFont="1" applyFill="1" applyBorder="1">
      <alignment vertical="center"/>
    </xf>
    <xf numFmtId="38" fontId="10" fillId="7" borderId="19" xfId="1" applyFont="1" applyFill="1" applyBorder="1">
      <alignment vertical="center"/>
    </xf>
    <xf numFmtId="38" fontId="10" fillId="7" borderId="16" xfId="1" applyFont="1" applyFill="1" applyBorder="1">
      <alignment vertical="center"/>
    </xf>
    <xf numFmtId="38" fontId="10" fillId="0" borderId="32" xfId="1" applyFont="1" applyFill="1" applyBorder="1">
      <alignment vertical="center"/>
    </xf>
    <xf numFmtId="38" fontId="10" fillId="7" borderId="31" xfId="1" applyFont="1" applyFill="1" applyBorder="1">
      <alignment vertical="center"/>
    </xf>
    <xf numFmtId="38" fontId="10" fillId="7" borderId="32" xfId="1" applyFont="1" applyFill="1" applyBorder="1">
      <alignment vertical="center"/>
    </xf>
    <xf numFmtId="38" fontId="10" fillId="6" borderId="40" xfId="1" applyFont="1" applyFill="1" applyBorder="1">
      <alignment vertical="center"/>
    </xf>
    <xf numFmtId="38" fontId="10" fillId="7" borderId="4" xfId="1" applyFont="1" applyFill="1" applyBorder="1">
      <alignment vertical="center"/>
    </xf>
    <xf numFmtId="38" fontId="10" fillId="7" borderId="7" xfId="1" applyFont="1" applyFill="1" applyBorder="1">
      <alignment vertical="center"/>
    </xf>
    <xf numFmtId="38" fontId="10" fillId="0" borderId="7" xfId="1" applyFont="1" applyFill="1" applyBorder="1">
      <alignment vertical="center"/>
    </xf>
    <xf numFmtId="38" fontId="10" fillId="0" borderId="4" xfId="1" applyFont="1" applyFill="1" applyBorder="1">
      <alignment vertical="center"/>
    </xf>
    <xf numFmtId="38" fontId="10" fillId="7" borderId="45" xfId="1" applyFont="1" applyFill="1" applyBorder="1">
      <alignment vertical="center"/>
    </xf>
    <xf numFmtId="38" fontId="10" fillId="0" borderId="46" xfId="1" applyFont="1" applyFill="1" applyBorder="1">
      <alignment vertical="center"/>
    </xf>
    <xf numFmtId="38" fontId="10" fillId="7" borderId="48" xfId="1" applyFont="1" applyFill="1" applyBorder="1">
      <alignment vertical="center"/>
    </xf>
    <xf numFmtId="38" fontId="10" fillId="7" borderId="49" xfId="1" applyFont="1" applyFill="1" applyBorder="1">
      <alignment vertical="center"/>
    </xf>
    <xf numFmtId="38" fontId="10" fillId="0" borderId="49" xfId="1" applyFont="1" applyFill="1" applyBorder="1">
      <alignment vertical="center"/>
    </xf>
    <xf numFmtId="38" fontId="10" fillId="0" borderId="0" xfId="1" applyFont="1" applyFill="1">
      <alignment vertical="center"/>
    </xf>
    <xf numFmtId="38" fontId="10" fillId="0" borderId="50" xfId="1" applyFont="1" applyFill="1" applyBorder="1">
      <alignment vertical="center"/>
    </xf>
    <xf numFmtId="38" fontId="10" fillId="6" borderId="53" xfId="1" applyFont="1" applyFill="1" applyBorder="1">
      <alignment vertical="center"/>
    </xf>
    <xf numFmtId="38" fontId="10" fillId="7" borderId="21" xfId="1" applyFont="1" applyFill="1" applyBorder="1">
      <alignment vertical="center"/>
    </xf>
    <xf numFmtId="38" fontId="10" fillId="7" borderId="22" xfId="1" applyFont="1" applyFill="1" applyBorder="1">
      <alignment vertical="center"/>
    </xf>
    <xf numFmtId="38" fontId="10" fillId="0" borderId="21" xfId="1" applyFont="1" applyFill="1" applyBorder="1">
      <alignment vertical="center"/>
    </xf>
    <xf numFmtId="38" fontId="10" fillId="7" borderId="50" xfId="1" applyFont="1" applyFill="1" applyBorder="1">
      <alignment vertical="center"/>
    </xf>
    <xf numFmtId="38" fontId="11" fillId="7" borderId="22" xfId="1" applyFont="1" applyFill="1" applyBorder="1" applyAlignment="1">
      <alignment vertical="center" wrapText="1"/>
    </xf>
    <xf numFmtId="38" fontId="10" fillId="7" borderId="22" xfId="1" applyFont="1" applyFill="1" applyBorder="1" applyAlignment="1">
      <alignment vertical="center" wrapText="1"/>
    </xf>
    <xf numFmtId="38" fontId="10" fillId="7" borderId="56" xfId="1" applyFont="1" applyFill="1" applyBorder="1">
      <alignment vertical="center"/>
    </xf>
    <xf numFmtId="38" fontId="2" fillId="6" borderId="39" xfId="1" applyFont="1" applyFill="1" applyBorder="1">
      <alignment vertical="center"/>
    </xf>
    <xf numFmtId="38" fontId="2" fillId="6" borderId="40" xfId="1" applyFont="1" applyFill="1" applyBorder="1">
      <alignment vertical="center"/>
    </xf>
    <xf numFmtId="38" fontId="2" fillId="0" borderId="60" xfId="1" applyFont="1" applyBorder="1">
      <alignment vertical="center"/>
    </xf>
    <xf numFmtId="38" fontId="2" fillId="0" borderId="61" xfId="1" applyFont="1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38" fontId="2" fillId="0" borderId="0" xfId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255" shrinkToFit="1"/>
    </xf>
    <xf numFmtId="0" fontId="2" fillId="0" borderId="12" xfId="0" applyFont="1" applyBorder="1" applyAlignment="1">
      <alignment horizontal="center" vertical="center" textRotation="255" shrinkToFit="1"/>
    </xf>
    <xf numFmtId="0" fontId="2" fillId="0" borderId="2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8" fontId="5" fillId="0" borderId="0" xfId="1" applyFont="1" applyFill="1" applyBorder="1" applyAlignment="1">
      <alignment horizontal="center" vertical="center"/>
    </xf>
    <xf numFmtId="38" fontId="2" fillId="0" borderId="1" xfId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24" xfId="0" applyFont="1" applyBorder="1" applyAlignment="1">
      <alignment vertical="center" shrinkToFit="1"/>
    </xf>
    <xf numFmtId="178" fontId="10" fillId="7" borderId="16" xfId="1" applyNumberFormat="1" applyFont="1" applyFill="1" applyBorder="1">
      <alignment vertical="center"/>
    </xf>
    <xf numFmtId="178" fontId="10" fillId="7" borderId="7" xfId="1" applyNumberFormat="1" applyFont="1" applyFill="1" applyBorder="1">
      <alignment vertical="center"/>
    </xf>
    <xf numFmtId="178" fontId="10" fillId="7" borderId="27" xfId="1" applyNumberFormat="1" applyFont="1" applyFill="1" applyBorder="1">
      <alignment vertical="center"/>
    </xf>
    <xf numFmtId="178" fontId="10" fillId="7" borderId="49" xfId="1" applyNumberFormat="1" applyFont="1" applyFill="1" applyBorder="1">
      <alignment vertical="center"/>
    </xf>
    <xf numFmtId="178" fontId="10" fillId="7" borderId="22" xfId="1" applyNumberFormat="1" applyFont="1" applyFill="1" applyBorder="1">
      <alignment vertical="center"/>
    </xf>
    <xf numFmtId="38" fontId="10" fillId="7" borderId="27" xfId="1" applyNumberFormat="1" applyFont="1" applyFill="1" applyBorder="1">
      <alignment vertical="center"/>
    </xf>
    <xf numFmtId="38" fontId="10" fillId="7" borderId="49" xfId="1" applyNumberFormat="1" applyFont="1" applyFill="1" applyBorder="1">
      <alignment vertical="center"/>
    </xf>
    <xf numFmtId="38" fontId="10" fillId="7" borderId="16" xfId="1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6355F-D371-433A-95BB-D0A42E5D1C58}">
  <sheetPr>
    <tabColor rgb="FFFFFF00"/>
    <pageSetUpPr fitToPage="1"/>
  </sheetPr>
  <dimension ref="A1:Z71"/>
  <sheetViews>
    <sheetView tabSelected="1" topLeftCell="B1" zoomScale="107" zoomScaleNormal="100" zoomScaleSheetLayoutView="100" workbookViewId="0">
      <selection activeCell="N41" sqref="N41"/>
    </sheetView>
  </sheetViews>
  <sheetFormatPr defaultColWidth="8.25" defaultRowHeight="15" x14ac:dyDescent="0.55000000000000004"/>
  <cols>
    <col min="1" max="1" width="14" style="1" hidden="1" customWidth="1"/>
    <col min="2" max="2" width="3.9140625" style="1" customWidth="1"/>
    <col min="3" max="3" width="18.25" style="1" customWidth="1"/>
    <col min="4" max="5" width="6.33203125" style="1" customWidth="1"/>
    <col min="6" max="6" width="7" style="1" customWidth="1"/>
    <col min="7" max="7" width="4.08203125" style="1" bestFit="1" customWidth="1"/>
    <col min="8" max="8" width="6.83203125" style="1" bestFit="1" customWidth="1"/>
    <col min="9" max="9" width="6.08203125" style="1" customWidth="1"/>
    <col min="10" max="10" width="5.5" style="1" customWidth="1"/>
    <col min="11" max="11" width="6.4140625" style="1" bestFit="1" customWidth="1"/>
    <col min="12" max="12" width="8.5" style="1" bestFit="1" customWidth="1"/>
    <col min="13" max="13" width="6.4140625" style="1" bestFit="1" customWidth="1"/>
    <col min="14" max="14" width="4.08203125" style="1" bestFit="1" customWidth="1"/>
    <col min="15" max="15" width="7.1640625" style="1" bestFit="1" customWidth="1"/>
    <col min="16" max="16" width="6.4140625" style="1" bestFit="1" customWidth="1"/>
    <col min="17" max="17" width="4.08203125" style="1" customWidth="1"/>
    <col min="18" max="18" width="6.6640625" style="1" bestFit="1" customWidth="1"/>
    <col min="19" max="19" width="6.4140625" style="1" bestFit="1" customWidth="1"/>
    <col min="20" max="20" width="4.58203125" style="1" customWidth="1"/>
    <col min="21" max="21" width="6.4140625" style="1" bestFit="1" customWidth="1"/>
    <col min="22" max="22" width="7.75" style="1" bestFit="1" customWidth="1"/>
    <col min="23" max="23" width="4.6640625" style="1" customWidth="1"/>
    <col min="24" max="24" width="4.83203125" style="1" bestFit="1" customWidth="1"/>
    <col min="25" max="25" width="8" style="1" customWidth="1"/>
    <col min="26" max="26" width="8.5" style="1" bestFit="1" customWidth="1"/>
    <col min="27" max="16384" width="8.25" style="1"/>
  </cols>
  <sheetData>
    <row r="1" spans="2:26" ht="21" customHeight="1" x14ac:dyDescent="0.55000000000000004">
      <c r="Y1" s="157" t="s">
        <v>115</v>
      </c>
      <c r="Z1" s="158"/>
    </row>
    <row r="2" spans="2:26" ht="20.25" customHeight="1" x14ac:dyDescent="0.55000000000000004">
      <c r="Y2" s="159"/>
      <c r="Z2" s="159"/>
    </row>
    <row r="3" spans="2:26" ht="24" customHeight="1" thickBot="1" x14ac:dyDescent="0.6">
      <c r="B3" s="2" t="s">
        <v>0</v>
      </c>
      <c r="G3" s="3"/>
      <c r="L3" s="4"/>
      <c r="M3" s="4"/>
      <c r="N3" s="5"/>
      <c r="O3" s="4"/>
      <c r="P3" s="4"/>
      <c r="R3" s="4"/>
      <c r="S3" s="4"/>
      <c r="U3" s="4"/>
      <c r="V3" s="6"/>
      <c r="W3" s="6"/>
      <c r="X3" s="4"/>
      <c r="Y3" s="160"/>
      <c r="Z3" s="160"/>
    </row>
    <row r="4" spans="2:26" ht="24" customHeight="1" x14ac:dyDescent="0.55000000000000004">
      <c r="B4" s="7"/>
      <c r="C4" s="8"/>
      <c r="D4" s="161" t="s">
        <v>1</v>
      </c>
      <c r="E4" s="152" t="s">
        <v>2</v>
      </c>
      <c r="F4" s="9"/>
      <c r="G4" s="163" t="s">
        <v>3</v>
      </c>
      <c r="H4" s="163" t="s">
        <v>4</v>
      </c>
      <c r="I4" s="149" t="s">
        <v>5</v>
      </c>
      <c r="J4" s="151"/>
      <c r="K4" s="149" t="s">
        <v>6</v>
      </c>
      <c r="L4" s="150"/>
      <c r="M4" s="154" t="s">
        <v>7</v>
      </c>
      <c r="N4" s="150"/>
      <c r="O4" s="151"/>
      <c r="P4" s="149" t="s">
        <v>8</v>
      </c>
      <c r="Q4" s="150"/>
      <c r="R4" s="151"/>
      <c r="S4" s="149" t="s">
        <v>9</v>
      </c>
      <c r="T4" s="150"/>
      <c r="U4" s="151"/>
      <c r="V4" s="152" t="s">
        <v>10</v>
      </c>
      <c r="W4" s="154" t="s">
        <v>11</v>
      </c>
      <c r="X4" s="150"/>
      <c r="Y4" s="150"/>
      <c r="Z4" s="155" t="s">
        <v>12</v>
      </c>
    </row>
    <row r="5" spans="2:26" ht="24" customHeight="1" x14ac:dyDescent="0.55000000000000004">
      <c r="B5" s="10" t="s">
        <v>13</v>
      </c>
      <c r="C5" s="11" t="s">
        <v>14</v>
      </c>
      <c r="D5" s="162"/>
      <c r="E5" s="153"/>
      <c r="F5" s="12" t="s">
        <v>15</v>
      </c>
      <c r="G5" s="164"/>
      <c r="H5" s="164"/>
      <c r="I5" s="13" t="s">
        <v>16</v>
      </c>
      <c r="J5" s="13" t="s">
        <v>17</v>
      </c>
      <c r="K5" s="13" t="s">
        <v>18</v>
      </c>
      <c r="L5" s="14" t="s">
        <v>19</v>
      </c>
      <c r="M5" s="15" t="s">
        <v>20</v>
      </c>
      <c r="N5" s="13" t="s">
        <v>21</v>
      </c>
      <c r="O5" s="13" t="s">
        <v>19</v>
      </c>
      <c r="P5" s="13" t="s">
        <v>22</v>
      </c>
      <c r="Q5" s="13" t="s">
        <v>23</v>
      </c>
      <c r="R5" s="13" t="s">
        <v>19</v>
      </c>
      <c r="S5" s="13" t="s">
        <v>22</v>
      </c>
      <c r="T5" s="13" t="s">
        <v>24</v>
      </c>
      <c r="U5" s="13" t="s">
        <v>19</v>
      </c>
      <c r="V5" s="153"/>
      <c r="W5" s="15" t="s">
        <v>25</v>
      </c>
      <c r="X5" s="13" t="s">
        <v>26</v>
      </c>
      <c r="Y5" s="14" t="s">
        <v>27</v>
      </c>
      <c r="Z5" s="156"/>
    </row>
    <row r="6" spans="2:26" ht="24" customHeight="1" thickBot="1" x14ac:dyDescent="0.6">
      <c r="B6" s="16" t="s">
        <v>28</v>
      </c>
      <c r="C6" s="17" t="s">
        <v>29</v>
      </c>
      <c r="D6" s="18" t="s">
        <v>30</v>
      </c>
      <c r="E6" s="19" t="s">
        <v>31</v>
      </c>
      <c r="F6" s="20" t="s">
        <v>32</v>
      </c>
      <c r="G6" s="21" t="s">
        <v>33</v>
      </c>
      <c r="H6" s="22" t="s">
        <v>34</v>
      </c>
      <c r="I6" s="23" t="s">
        <v>35</v>
      </c>
      <c r="J6" s="22" t="s">
        <v>36</v>
      </c>
      <c r="K6" s="24" t="s">
        <v>37</v>
      </c>
      <c r="L6" s="25" t="s">
        <v>38</v>
      </c>
      <c r="M6" s="26" t="s">
        <v>39</v>
      </c>
      <c r="N6" s="22" t="s">
        <v>40</v>
      </c>
      <c r="O6" s="22" t="s">
        <v>41</v>
      </c>
      <c r="P6" s="24" t="s">
        <v>42</v>
      </c>
      <c r="Q6" s="22" t="s">
        <v>43</v>
      </c>
      <c r="R6" s="22" t="s">
        <v>44</v>
      </c>
      <c r="S6" s="24" t="s">
        <v>45</v>
      </c>
      <c r="T6" s="27" t="s">
        <v>46</v>
      </c>
      <c r="U6" s="22" t="s">
        <v>47</v>
      </c>
      <c r="V6" s="28" t="s">
        <v>48</v>
      </c>
      <c r="W6" s="29" t="s">
        <v>49</v>
      </c>
      <c r="X6" s="22" t="s">
        <v>50</v>
      </c>
      <c r="Y6" s="30" t="s">
        <v>51</v>
      </c>
      <c r="Z6" s="165" t="s">
        <v>52</v>
      </c>
    </row>
    <row r="7" spans="2:26" ht="24" customHeight="1" x14ac:dyDescent="0.55000000000000004">
      <c r="B7" s="144" t="s">
        <v>53</v>
      </c>
      <c r="C7" s="31" t="s">
        <v>54</v>
      </c>
      <c r="D7" s="106">
        <v>200</v>
      </c>
      <c r="E7" s="107">
        <v>4</v>
      </c>
      <c r="F7" s="107">
        <f>D7/E7</f>
        <v>50</v>
      </c>
      <c r="G7" s="107">
        <v>1</v>
      </c>
      <c r="H7" s="107">
        <f>E7*G7</f>
        <v>4</v>
      </c>
      <c r="I7" s="107">
        <v>7</v>
      </c>
      <c r="J7" s="107">
        <f>H7*I7</f>
        <v>28</v>
      </c>
      <c r="K7" s="33"/>
      <c r="L7" s="32">
        <f>J7*K7</f>
        <v>0</v>
      </c>
      <c r="M7" s="96"/>
      <c r="N7" s="33"/>
      <c r="O7" s="33">
        <f>M7*N7</f>
        <v>0</v>
      </c>
      <c r="P7" s="33"/>
      <c r="Q7" s="33"/>
      <c r="R7" s="33">
        <f>P7*Q7</f>
        <v>0</v>
      </c>
      <c r="S7" s="33"/>
      <c r="T7" s="33"/>
      <c r="U7" s="33">
        <f>S7*T7</f>
        <v>0</v>
      </c>
      <c r="V7" s="32">
        <f t="shared" ref="V7:V13" si="0">O7+R7+U7</f>
        <v>0</v>
      </c>
      <c r="W7" s="108"/>
      <c r="X7" s="33"/>
      <c r="Y7" s="34">
        <f>W7*X7</f>
        <v>0</v>
      </c>
      <c r="Z7" s="35">
        <f>L7+V7+Y7</f>
        <v>0</v>
      </c>
    </row>
    <row r="8" spans="2:26" ht="24" customHeight="1" x14ac:dyDescent="0.55000000000000004">
      <c r="B8" s="145"/>
      <c r="C8" s="36" t="s">
        <v>55</v>
      </c>
      <c r="D8" s="109">
        <v>200</v>
      </c>
      <c r="E8" s="110">
        <v>4</v>
      </c>
      <c r="F8" s="110">
        <f t="shared" ref="F8:F15" si="1">D8/E8</f>
        <v>50</v>
      </c>
      <c r="G8" s="110">
        <v>1</v>
      </c>
      <c r="H8" s="110">
        <f t="shared" ref="H8:H15" si="2">E8*G8</f>
        <v>4</v>
      </c>
      <c r="I8" s="110">
        <v>7</v>
      </c>
      <c r="J8" s="110">
        <f t="shared" ref="J8:J15" si="3">H8*I8</f>
        <v>28</v>
      </c>
      <c r="K8" s="38"/>
      <c r="L8" s="37">
        <f t="shared" ref="L8:L15" si="4">J8*K8</f>
        <v>0</v>
      </c>
      <c r="M8" s="97"/>
      <c r="N8" s="38"/>
      <c r="O8" s="38">
        <v>0</v>
      </c>
      <c r="P8" s="38"/>
      <c r="Q8" s="38"/>
      <c r="R8" s="38">
        <f t="shared" ref="R8:R15" si="5">P8*Q8</f>
        <v>0</v>
      </c>
      <c r="S8" s="38"/>
      <c r="T8" s="38"/>
      <c r="U8" s="38">
        <f t="shared" ref="U8:U15" si="6">S8*T8</f>
        <v>0</v>
      </c>
      <c r="V8" s="37">
        <f t="shared" si="0"/>
        <v>0</v>
      </c>
      <c r="W8" s="111"/>
      <c r="X8" s="38"/>
      <c r="Y8" s="39">
        <f t="shared" ref="Y8:Y15" si="7">W8*X8</f>
        <v>0</v>
      </c>
      <c r="Z8" s="40">
        <f t="shared" ref="Z8:Z14" si="8">L8+V8+Y8</f>
        <v>0</v>
      </c>
    </row>
    <row r="9" spans="2:26" ht="24" customHeight="1" x14ac:dyDescent="0.55000000000000004">
      <c r="B9" s="145"/>
      <c r="C9" s="41" t="s">
        <v>56</v>
      </c>
      <c r="D9" s="109">
        <v>200</v>
      </c>
      <c r="E9" s="110">
        <v>4</v>
      </c>
      <c r="F9" s="110">
        <f t="shared" si="1"/>
        <v>50</v>
      </c>
      <c r="G9" s="110">
        <v>1</v>
      </c>
      <c r="H9" s="110">
        <f t="shared" si="2"/>
        <v>4</v>
      </c>
      <c r="I9" s="110">
        <v>7</v>
      </c>
      <c r="J9" s="110">
        <f t="shared" si="3"/>
        <v>28</v>
      </c>
      <c r="K9" s="38"/>
      <c r="L9" s="37">
        <f t="shared" si="4"/>
        <v>0</v>
      </c>
      <c r="M9" s="98"/>
      <c r="N9" s="38"/>
      <c r="O9" s="38">
        <f t="shared" ref="O9:O15" si="9">M9*N9</f>
        <v>0</v>
      </c>
      <c r="P9" s="38"/>
      <c r="Q9" s="38"/>
      <c r="R9" s="38">
        <f t="shared" si="5"/>
        <v>0</v>
      </c>
      <c r="S9" s="38"/>
      <c r="T9" s="38"/>
      <c r="U9" s="38">
        <f t="shared" si="6"/>
        <v>0</v>
      </c>
      <c r="V9" s="37">
        <f t="shared" si="0"/>
        <v>0</v>
      </c>
      <c r="W9" s="111"/>
      <c r="X9" s="38"/>
      <c r="Y9" s="39">
        <f t="shared" si="7"/>
        <v>0</v>
      </c>
      <c r="Z9" s="40">
        <f t="shared" si="8"/>
        <v>0</v>
      </c>
    </row>
    <row r="10" spans="2:26" ht="24" customHeight="1" x14ac:dyDescent="0.55000000000000004">
      <c r="B10" s="145"/>
      <c r="C10" s="41" t="s">
        <v>57</v>
      </c>
      <c r="D10" s="109">
        <v>200</v>
      </c>
      <c r="E10" s="110">
        <v>4</v>
      </c>
      <c r="F10" s="110">
        <f t="shared" si="1"/>
        <v>50</v>
      </c>
      <c r="G10" s="110">
        <v>1</v>
      </c>
      <c r="H10" s="110">
        <f t="shared" si="2"/>
        <v>4</v>
      </c>
      <c r="I10" s="110">
        <v>7</v>
      </c>
      <c r="J10" s="110">
        <f t="shared" si="3"/>
        <v>28</v>
      </c>
      <c r="K10" s="38"/>
      <c r="L10" s="37">
        <f t="shared" si="4"/>
        <v>0</v>
      </c>
      <c r="M10" s="97"/>
      <c r="N10" s="38"/>
      <c r="O10" s="38">
        <f t="shared" si="9"/>
        <v>0</v>
      </c>
      <c r="P10" s="38"/>
      <c r="Q10" s="38"/>
      <c r="R10" s="38">
        <f t="shared" si="5"/>
        <v>0</v>
      </c>
      <c r="S10" s="38"/>
      <c r="T10" s="38"/>
      <c r="U10" s="38">
        <f t="shared" si="6"/>
        <v>0</v>
      </c>
      <c r="V10" s="37">
        <f t="shared" si="0"/>
        <v>0</v>
      </c>
      <c r="W10" s="111"/>
      <c r="X10" s="38"/>
      <c r="Y10" s="39">
        <f t="shared" si="7"/>
        <v>0</v>
      </c>
      <c r="Z10" s="40">
        <f t="shared" si="8"/>
        <v>0</v>
      </c>
    </row>
    <row r="11" spans="2:26" ht="24" customHeight="1" x14ac:dyDescent="0.55000000000000004">
      <c r="B11" s="145"/>
      <c r="C11" s="41" t="s">
        <v>58</v>
      </c>
      <c r="D11" s="109">
        <v>250</v>
      </c>
      <c r="E11" s="110"/>
      <c r="F11" s="110"/>
      <c r="G11" s="110"/>
      <c r="H11" s="110"/>
      <c r="I11" s="110"/>
      <c r="J11" s="110"/>
      <c r="K11" s="110"/>
      <c r="L11" s="112">
        <v>140000</v>
      </c>
      <c r="M11" s="109"/>
      <c r="N11" s="110"/>
      <c r="O11" s="110"/>
      <c r="P11" s="110"/>
      <c r="Q11" s="110"/>
      <c r="R11" s="110"/>
      <c r="S11" s="110"/>
      <c r="T11" s="110"/>
      <c r="U11" s="110">
        <f t="shared" si="6"/>
        <v>0</v>
      </c>
      <c r="V11" s="112">
        <f t="shared" si="0"/>
        <v>0</v>
      </c>
      <c r="W11" s="113"/>
      <c r="X11" s="110"/>
      <c r="Y11" s="100"/>
      <c r="Z11" s="101">
        <f t="shared" si="8"/>
        <v>140000</v>
      </c>
    </row>
    <row r="12" spans="2:26" ht="24" customHeight="1" x14ac:dyDescent="0.55000000000000004">
      <c r="B12" s="145"/>
      <c r="C12" s="41" t="s">
        <v>60</v>
      </c>
      <c r="D12" s="109">
        <v>200</v>
      </c>
      <c r="E12" s="110">
        <v>4</v>
      </c>
      <c r="F12" s="110">
        <f t="shared" si="1"/>
        <v>50</v>
      </c>
      <c r="G12" s="110">
        <v>1</v>
      </c>
      <c r="H12" s="110">
        <f t="shared" si="2"/>
        <v>4</v>
      </c>
      <c r="I12" s="110">
        <v>7</v>
      </c>
      <c r="J12" s="110">
        <f t="shared" si="3"/>
        <v>28</v>
      </c>
      <c r="K12" s="38"/>
      <c r="L12" s="37">
        <f t="shared" si="4"/>
        <v>0</v>
      </c>
      <c r="M12" s="97"/>
      <c r="N12" s="38"/>
      <c r="O12" s="38">
        <f t="shared" si="9"/>
        <v>0</v>
      </c>
      <c r="P12" s="38"/>
      <c r="Q12" s="38"/>
      <c r="R12" s="38">
        <f t="shared" si="5"/>
        <v>0</v>
      </c>
      <c r="S12" s="38"/>
      <c r="T12" s="38"/>
      <c r="U12" s="38">
        <f t="shared" si="6"/>
        <v>0</v>
      </c>
      <c r="V12" s="37">
        <f t="shared" si="0"/>
        <v>0</v>
      </c>
      <c r="W12" s="111"/>
      <c r="X12" s="38"/>
      <c r="Y12" s="39">
        <f t="shared" si="7"/>
        <v>0</v>
      </c>
      <c r="Z12" s="40">
        <f t="shared" si="8"/>
        <v>0</v>
      </c>
    </row>
    <row r="13" spans="2:26" ht="24" customHeight="1" x14ac:dyDescent="0.55000000000000004">
      <c r="B13" s="145"/>
      <c r="C13" s="41" t="s">
        <v>61</v>
      </c>
      <c r="D13" s="109">
        <v>200</v>
      </c>
      <c r="E13" s="110">
        <v>4</v>
      </c>
      <c r="F13" s="110">
        <f t="shared" si="1"/>
        <v>50</v>
      </c>
      <c r="G13" s="110">
        <v>1</v>
      </c>
      <c r="H13" s="110">
        <f t="shared" si="2"/>
        <v>4</v>
      </c>
      <c r="I13" s="110">
        <v>7</v>
      </c>
      <c r="J13" s="110">
        <f t="shared" si="3"/>
        <v>28</v>
      </c>
      <c r="K13" s="38"/>
      <c r="L13" s="37">
        <f t="shared" si="4"/>
        <v>0</v>
      </c>
      <c r="M13" s="97"/>
      <c r="N13" s="38"/>
      <c r="O13" s="38">
        <f t="shared" si="9"/>
        <v>0</v>
      </c>
      <c r="P13" s="38"/>
      <c r="Q13" s="38"/>
      <c r="R13" s="38">
        <f t="shared" si="5"/>
        <v>0</v>
      </c>
      <c r="S13" s="38"/>
      <c r="T13" s="38"/>
      <c r="U13" s="38">
        <f t="shared" si="6"/>
        <v>0</v>
      </c>
      <c r="V13" s="37">
        <f t="shared" si="0"/>
        <v>0</v>
      </c>
      <c r="W13" s="111"/>
      <c r="X13" s="38"/>
      <c r="Y13" s="39">
        <f t="shared" si="7"/>
        <v>0</v>
      </c>
      <c r="Z13" s="40">
        <f t="shared" si="8"/>
        <v>0</v>
      </c>
    </row>
    <row r="14" spans="2:26" ht="24" customHeight="1" x14ac:dyDescent="0.55000000000000004">
      <c r="B14" s="145"/>
      <c r="C14" s="41" t="s">
        <v>62</v>
      </c>
      <c r="D14" s="109">
        <v>200</v>
      </c>
      <c r="E14" s="110">
        <v>6</v>
      </c>
      <c r="F14" s="110">
        <v>34</v>
      </c>
      <c r="G14" s="110">
        <v>1</v>
      </c>
      <c r="H14" s="110">
        <f t="shared" si="2"/>
        <v>6</v>
      </c>
      <c r="I14" s="166">
        <v>6.5</v>
      </c>
      <c r="J14" s="110">
        <f t="shared" si="3"/>
        <v>39</v>
      </c>
      <c r="K14" s="38"/>
      <c r="L14" s="37">
        <f t="shared" si="4"/>
        <v>0</v>
      </c>
      <c r="M14" s="97"/>
      <c r="N14" s="38"/>
      <c r="O14" s="38">
        <f t="shared" si="9"/>
        <v>0</v>
      </c>
      <c r="P14" s="38"/>
      <c r="Q14" s="38"/>
      <c r="R14" s="38">
        <f t="shared" si="5"/>
        <v>0</v>
      </c>
      <c r="S14" s="38"/>
      <c r="T14" s="38"/>
      <c r="U14" s="38">
        <f t="shared" si="6"/>
        <v>0</v>
      </c>
      <c r="V14" s="37">
        <f>O14+R14+U14</f>
        <v>0</v>
      </c>
      <c r="W14" s="111"/>
      <c r="X14" s="38"/>
      <c r="Y14" s="39">
        <f t="shared" si="7"/>
        <v>0</v>
      </c>
      <c r="Z14" s="40">
        <f t="shared" si="8"/>
        <v>0</v>
      </c>
    </row>
    <row r="15" spans="2:26" ht="24" customHeight="1" x14ac:dyDescent="0.55000000000000004">
      <c r="B15" s="145"/>
      <c r="C15" s="42" t="s">
        <v>63</v>
      </c>
      <c r="D15" s="109">
        <v>150</v>
      </c>
      <c r="E15" s="110">
        <v>4</v>
      </c>
      <c r="F15" s="110">
        <f t="shared" si="1"/>
        <v>37.5</v>
      </c>
      <c r="G15" s="110">
        <v>1</v>
      </c>
      <c r="H15" s="110">
        <f t="shared" si="2"/>
        <v>4</v>
      </c>
      <c r="I15" s="110">
        <v>3</v>
      </c>
      <c r="J15" s="110">
        <f t="shared" si="3"/>
        <v>12</v>
      </c>
      <c r="K15" s="38"/>
      <c r="L15" s="37">
        <f t="shared" si="4"/>
        <v>0</v>
      </c>
      <c r="M15" s="97"/>
      <c r="N15" s="38"/>
      <c r="O15" s="38">
        <f t="shared" si="9"/>
        <v>0</v>
      </c>
      <c r="P15" s="38"/>
      <c r="Q15" s="38"/>
      <c r="R15" s="38">
        <f t="shared" si="5"/>
        <v>0</v>
      </c>
      <c r="S15" s="38"/>
      <c r="T15" s="38"/>
      <c r="U15" s="38">
        <f t="shared" si="6"/>
        <v>0</v>
      </c>
      <c r="V15" s="37">
        <f>O15+R15+U15</f>
        <v>0</v>
      </c>
      <c r="W15" s="111"/>
      <c r="X15" s="38"/>
      <c r="Y15" s="39">
        <f t="shared" si="7"/>
        <v>0</v>
      </c>
      <c r="Z15" s="40">
        <f>L15+V15+Y15</f>
        <v>0</v>
      </c>
    </row>
    <row r="16" spans="2:26" ht="24" customHeight="1" thickBot="1" x14ac:dyDescent="0.6">
      <c r="B16" s="43"/>
      <c r="C16" s="44" t="s">
        <v>64</v>
      </c>
      <c r="D16" s="103">
        <f>SUM(D7:D15)</f>
        <v>1800</v>
      </c>
      <c r="E16" s="114">
        <f>SUM(E7:E15)</f>
        <v>34</v>
      </c>
      <c r="F16" s="114" t="s">
        <v>59</v>
      </c>
      <c r="G16" s="114" t="s">
        <v>59</v>
      </c>
      <c r="H16" s="114">
        <f>SUM(H7:H15)</f>
        <v>34</v>
      </c>
      <c r="I16" s="114" t="s">
        <v>59</v>
      </c>
      <c r="J16" s="114">
        <f>SUM(J7:J15)</f>
        <v>219</v>
      </c>
      <c r="K16" s="114" t="s">
        <v>59</v>
      </c>
      <c r="L16" s="51">
        <f>SUM(L7:L15)</f>
        <v>140000</v>
      </c>
      <c r="M16" s="103" t="s">
        <v>59</v>
      </c>
      <c r="N16" s="114">
        <f>SUM(N7:N15)</f>
        <v>0</v>
      </c>
      <c r="O16" s="114">
        <f>SUM(O7:O15)</f>
        <v>0</v>
      </c>
      <c r="P16" s="114" t="s">
        <v>59</v>
      </c>
      <c r="Q16" s="114">
        <f>SUM(Q7:Q15)</f>
        <v>0</v>
      </c>
      <c r="R16" s="114">
        <f>SUM(R7:R15)</f>
        <v>0</v>
      </c>
      <c r="S16" s="114"/>
      <c r="T16" s="114">
        <f>SUM(T7:T15)</f>
        <v>0</v>
      </c>
      <c r="U16" s="114">
        <f>SUM(U7:U15)</f>
        <v>0</v>
      </c>
      <c r="V16" s="51">
        <f>SUM(V7:V15)</f>
        <v>0</v>
      </c>
      <c r="W16" s="105" t="s">
        <v>59</v>
      </c>
      <c r="X16" s="114" t="s">
        <v>59</v>
      </c>
      <c r="Y16" s="45">
        <f>SUM(Y7:Y15)</f>
        <v>0</v>
      </c>
      <c r="Z16" s="46">
        <f>SUM(Z7:Z15)</f>
        <v>140000</v>
      </c>
    </row>
    <row r="17" spans="1:26" ht="24" customHeight="1" x14ac:dyDescent="0.55000000000000004">
      <c r="B17" s="142" t="s">
        <v>65</v>
      </c>
      <c r="C17" s="47" t="s">
        <v>66</v>
      </c>
      <c r="D17" s="115">
        <v>170</v>
      </c>
      <c r="E17" s="116">
        <v>5</v>
      </c>
      <c r="F17" s="107">
        <f t="shared" ref="F17:F20" si="10">D17/E17</f>
        <v>34</v>
      </c>
      <c r="G17" s="116">
        <v>1</v>
      </c>
      <c r="H17" s="116">
        <f t="shared" ref="H17:H20" si="11">E17*G17</f>
        <v>5</v>
      </c>
      <c r="I17" s="167">
        <v>6.5</v>
      </c>
      <c r="J17" s="167">
        <f t="shared" ref="J17:J20" si="12">H17*I17</f>
        <v>32.5</v>
      </c>
      <c r="K17" s="117"/>
      <c r="L17" s="48">
        <f t="shared" ref="L17:L20" si="13">J17*K17</f>
        <v>0</v>
      </c>
      <c r="M17" s="96"/>
      <c r="N17" s="117"/>
      <c r="O17" s="117">
        <f t="shared" ref="O17:O20" si="14">M17*N17</f>
        <v>0</v>
      </c>
      <c r="P17" s="33"/>
      <c r="Q17" s="117"/>
      <c r="R17" s="117">
        <f>P17*Q17</f>
        <v>0</v>
      </c>
      <c r="S17" s="117"/>
      <c r="T17" s="117"/>
      <c r="U17" s="117">
        <f>S17*T17</f>
        <v>0</v>
      </c>
      <c r="V17" s="48">
        <f>O17+R17+U17</f>
        <v>0</v>
      </c>
      <c r="W17" s="118"/>
      <c r="X17" s="117"/>
      <c r="Y17" s="48">
        <f t="shared" ref="Y17:Y20" si="15">W17*X17</f>
        <v>0</v>
      </c>
      <c r="Z17" s="49">
        <f>L17+V17+Y17</f>
        <v>0</v>
      </c>
    </row>
    <row r="18" spans="1:26" ht="24" customHeight="1" x14ac:dyDescent="0.55000000000000004">
      <c r="B18" s="143"/>
      <c r="C18" s="50" t="s">
        <v>67</v>
      </c>
      <c r="D18" s="109">
        <v>170</v>
      </c>
      <c r="E18" s="110">
        <v>5</v>
      </c>
      <c r="F18" s="110">
        <f t="shared" si="10"/>
        <v>34</v>
      </c>
      <c r="G18" s="110">
        <v>1</v>
      </c>
      <c r="H18" s="110">
        <f t="shared" si="11"/>
        <v>5</v>
      </c>
      <c r="I18" s="166">
        <v>6.5</v>
      </c>
      <c r="J18" s="166">
        <f t="shared" si="12"/>
        <v>32.5</v>
      </c>
      <c r="K18" s="38"/>
      <c r="L18" s="37">
        <f t="shared" si="13"/>
        <v>0</v>
      </c>
      <c r="M18" s="97"/>
      <c r="N18" s="38"/>
      <c r="O18" s="38">
        <f t="shared" si="14"/>
        <v>0</v>
      </c>
      <c r="P18" s="38"/>
      <c r="Q18" s="38"/>
      <c r="R18" s="38">
        <f t="shared" ref="R18:R20" si="16">P18*Q18</f>
        <v>0</v>
      </c>
      <c r="S18" s="38"/>
      <c r="T18" s="38"/>
      <c r="U18" s="38">
        <f t="shared" ref="U18:U20" si="17">S18*T18</f>
        <v>0</v>
      </c>
      <c r="V18" s="37">
        <f>O18+R18+U18</f>
        <v>0</v>
      </c>
      <c r="W18" s="97"/>
      <c r="X18" s="38"/>
      <c r="Y18" s="37">
        <f t="shared" si="15"/>
        <v>0</v>
      </c>
      <c r="Z18" s="40">
        <f>L18+V18+Y18</f>
        <v>0</v>
      </c>
    </row>
    <row r="19" spans="1:26" ht="24" customHeight="1" x14ac:dyDescent="0.55000000000000004">
      <c r="B19" s="143"/>
      <c r="C19" s="50" t="s">
        <v>68</v>
      </c>
      <c r="D19" s="109">
        <v>120</v>
      </c>
      <c r="E19" s="110">
        <v>4</v>
      </c>
      <c r="F19" s="119">
        <f t="shared" si="10"/>
        <v>30</v>
      </c>
      <c r="G19" s="110">
        <v>1</v>
      </c>
      <c r="H19" s="110">
        <f t="shared" si="11"/>
        <v>4</v>
      </c>
      <c r="I19" s="166">
        <v>6.5</v>
      </c>
      <c r="J19" s="173">
        <f t="shared" si="12"/>
        <v>26</v>
      </c>
      <c r="K19" s="38"/>
      <c r="L19" s="37">
        <f t="shared" si="13"/>
        <v>0</v>
      </c>
      <c r="M19" s="97"/>
      <c r="N19" s="38"/>
      <c r="O19" s="38">
        <f t="shared" si="14"/>
        <v>0</v>
      </c>
      <c r="P19" s="38"/>
      <c r="Q19" s="38"/>
      <c r="R19" s="38">
        <f t="shared" si="16"/>
        <v>0</v>
      </c>
      <c r="S19" s="38"/>
      <c r="T19" s="38"/>
      <c r="U19" s="38">
        <f t="shared" si="17"/>
        <v>0</v>
      </c>
      <c r="V19" s="37">
        <f>O19+R19+U19</f>
        <v>0</v>
      </c>
      <c r="W19" s="97"/>
      <c r="X19" s="38"/>
      <c r="Y19" s="37">
        <f t="shared" si="15"/>
        <v>0</v>
      </c>
      <c r="Z19" s="40">
        <f>L19+V19+Y19</f>
        <v>0</v>
      </c>
    </row>
    <row r="20" spans="1:26" ht="24" customHeight="1" x14ac:dyDescent="0.55000000000000004">
      <c r="A20" s="1" t="s">
        <v>69</v>
      </c>
      <c r="B20" s="143"/>
      <c r="C20" s="99" t="s">
        <v>70</v>
      </c>
      <c r="D20" s="109">
        <v>90</v>
      </c>
      <c r="E20" s="110">
        <v>3</v>
      </c>
      <c r="F20" s="110">
        <f t="shared" si="10"/>
        <v>30</v>
      </c>
      <c r="G20" s="110">
        <v>1</v>
      </c>
      <c r="H20" s="110">
        <f t="shared" si="11"/>
        <v>3</v>
      </c>
      <c r="I20" s="110">
        <v>3</v>
      </c>
      <c r="J20" s="110">
        <f t="shared" si="12"/>
        <v>9</v>
      </c>
      <c r="K20" s="38"/>
      <c r="L20" s="37">
        <f t="shared" si="13"/>
        <v>0</v>
      </c>
      <c r="M20" s="97"/>
      <c r="N20" s="38"/>
      <c r="O20" s="38">
        <f t="shared" si="14"/>
        <v>0</v>
      </c>
      <c r="P20" s="38"/>
      <c r="Q20" s="38"/>
      <c r="R20" s="38">
        <f t="shared" si="16"/>
        <v>0</v>
      </c>
      <c r="S20" s="38"/>
      <c r="T20" s="38"/>
      <c r="U20" s="38">
        <f t="shared" si="17"/>
        <v>0</v>
      </c>
      <c r="V20" s="37">
        <f>O20+R20+U20</f>
        <v>0</v>
      </c>
      <c r="W20" s="97"/>
      <c r="X20" s="38"/>
      <c r="Y20" s="37">
        <f t="shared" si="15"/>
        <v>0</v>
      </c>
      <c r="Z20" s="40">
        <f>L20+V20+Y20</f>
        <v>0</v>
      </c>
    </row>
    <row r="21" spans="1:26" ht="24" customHeight="1" thickBot="1" x14ac:dyDescent="0.6">
      <c r="B21" s="43"/>
      <c r="C21" s="44" t="s">
        <v>64</v>
      </c>
      <c r="D21" s="103">
        <f>SUM(D17:D20)</f>
        <v>550</v>
      </c>
      <c r="E21" s="114">
        <f>SUM(E17:E20)</f>
        <v>17</v>
      </c>
      <c r="F21" s="114" t="s">
        <v>59</v>
      </c>
      <c r="G21" s="114" t="s">
        <v>59</v>
      </c>
      <c r="H21" s="114">
        <f>SUM(H17:H20)</f>
        <v>17</v>
      </c>
      <c r="I21" s="114" t="s">
        <v>59</v>
      </c>
      <c r="J21" s="114">
        <f>SUM(J17:J20)</f>
        <v>100</v>
      </c>
      <c r="K21" s="114" t="s">
        <v>59</v>
      </c>
      <c r="L21" s="51">
        <f>SUM(L17:L20)</f>
        <v>0</v>
      </c>
      <c r="M21" s="103" t="s">
        <v>59</v>
      </c>
      <c r="N21" s="114">
        <f>SUM(N17:N20)</f>
        <v>0</v>
      </c>
      <c r="O21" s="114">
        <f>SUM(O17:O20)</f>
        <v>0</v>
      </c>
      <c r="P21" s="114" t="s">
        <v>59</v>
      </c>
      <c r="Q21" s="114">
        <f>SUM(Q17:Q20)</f>
        <v>0</v>
      </c>
      <c r="R21" s="114">
        <f>SUM(R17:R20)</f>
        <v>0</v>
      </c>
      <c r="S21" s="114"/>
      <c r="T21" s="114">
        <f>SUM(T17:T20)</f>
        <v>0</v>
      </c>
      <c r="U21" s="114">
        <f>SUM(U17:U20)</f>
        <v>0</v>
      </c>
      <c r="V21" s="51">
        <f>SUM(V17:V20)</f>
        <v>0</v>
      </c>
      <c r="W21" s="103" t="s">
        <v>59</v>
      </c>
      <c r="X21" s="114" t="s">
        <v>59</v>
      </c>
      <c r="Y21" s="51">
        <f>SUM(Y17:Y20)</f>
        <v>0</v>
      </c>
      <c r="Z21" s="46">
        <f>SUM(Z17:Z20)</f>
        <v>0</v>
      </c>
    </row>
    <row r="22" spans="1:26" ht="24" customHeight="1" x14ac:dyDescent="0.55000000000000004">
      <c r="B22" s="142" t="s">
        <v>71</v>
      </c>
      <c r="C22" s="52" t="s">
        <v>113</v>
      </c>
      <c r="D22" s="106">
        <v>680</v>
      </c>
      <c r="E22" s="107">
        <v>14</v>
      </c>
      <c r="F22" s="107">
        <f>D22/E22</f>
        <v>48.571428571428569</v>
      </c>
      <c r="G22" s="107">
        <v>1</v>
      </c>
      <c r="H22" s="107">
        <f t="shared" ref="H22:H23" si="18">E22*G22</f>
        <v>14</v>
      </c>
      <c r="I22" s="168">
        <v>6.5</v>
      </c>
      <c r="J22" s="171">
        <f t="shared" ref="J22:J23" si="19">H22*I22</f>
        <v>91</v>
      </c>
      <c r="K22" s="33"/>
      <c r="L22" s="32">
        <f t="shared" ref="L22:L23" si="20">J22*K22</f>
        <v>0</v>
      </c>
      <c r="M22" s="96"/>
      <c r="N22" s="33"/>
      <c r="O22" s="33">
        <f t="shared" ref="O22:O23" si="21">M22*N22</f>
        <v>0</v>
      </c>
      <c r="P22" s="33"/>
      <c r="Q22" s="33"/>
      <c r="R22" s="33">
        <f t="shared" ref="R22:R23" si="22">P22*Q22</f>
        <v>0</v>
      </c>
      <c r="S22" s="33"/>
      <c r="T22" s="33"/>
      <c r="U22" s="33"/>
      <c r="V22" s="32">
        <f>O22+R22+U22</f>
        <v>0</v>
      </c>
      <c r="W22" s="120"/>
      <c r="X22" s="117"/>
      <c r="Y22" s="53">
        <f>W22*X22</f>
        <v>0</v>
      </c>
      <c r="Z22" s="49">
        <f>L22+V22+Y22</f>
        <v>0</v>
      </c>
    </row>
    <row r="23" spans="1:26" ht="24" customHeight="1" x14ac:dyDescent="0.55000000000000004">
      <c r="A23" s="1" t="s">
        <v>72</v>
      </c>
      <c r="B23" s="143"/>
      <c r="C23" s="54" t="s">
        <v>73</v>
      </c>
      <c r="D23" s="121">
        <v>240</v>
      </c>
      <c r="E23" s="122">
        <v>6</v>
      </c>
      <c r="F23" s="122">
        <f t="shared" ref="F23" si="23">D23/E23</f>
        <v>40</v>
      </c>
      <c r="G23" s="122">
        <v>1</v>
      </c>
      <c r="H23" s="122">
        <f t="shared" si="18"/>
        <v>6</v>
      </c>
      <c r="I23" s="169">
        <v>6.5</v>
      </c>
      <c r="J23" s="172">
        <f t="shared" si="19"/>
        <v>39</v>
      </c>
      <c r="K23" s="123"/>
      <c r="L23" s="124">
        <f t="shared" si="20"/>
        <v>0</v>
      </c>
      <c r="M23" s="97"/>
      <c r="N23" s="61"/>
      <c r="O23" s="61">
        <f t="shared" si="21"/>
        <v>0</v>
      </c>
      <c r="P23" s="38"/>
      <c r="Q23" s="61"/>
      <c r="R23" s="61">
        <f t="shared" si="22"/>
        <v>0</v>
      </c>
      <c r="S23" s="61"/>
      <c r="T23" s="61"/>
      <c r="U23" s="61"/>
      <c r="V23" s="62">
        <f>O23+R23+U23</f>
        <v>0</v>
      </c>
      <c r="W23" s="125"/>
      <c r="X23" s="123"/>
      <c r="Y23" s="55">
        <f t="shared" ref="Y23" si="24">W23*X23</f>
        <v>0</v>
      </c>
      <c r="Z23" s="56">
        <f>L23+V23+Y23</f>
        <v>0</v>
      </c>
    </row>
    <row r="24" spans="1:26" ht="24" customHeight="1" thickBot="1" x14ac:dyDescent="0.6">
      <c r="B24" s="43"/>
      <c r="C24" s="57" t="s">
        <v>64</v>
      </c>
      <c r="D24" s="126">
        <f>SUM(D22:D23)</f>
        <v>920</v>
      </c>
      <c r="E24" s="114">
        <f>SUM(E22:E23)</f>
        <v>20</v>
      </c>
      <c r="F24" s="114" t="s">
        <v>59</v>
      </c>
      <c r="G24" s="114" t="s">
        <v>59</v>
      </c>
      <c r="H24" s="114">
        <f>SUM(H22:H23)</f>
        <v>20</v>
      </c>
      <c r="I24" s="114" t="s">
        <v>59</v>
      </c>
      <c r="J24" s="114">
        <f>SUM(J22:J23)</f>
        <v>130</v>
      </c>
      <c r="K24" s="114" t="s">
        <v>59</v>
      </c>
      <c r="L24" s="126">
        <f>SUM(L22:L23)</f>
        <v>0</v>
      </c>
      <c r="M24" s="103" t="s">
        <v>59</v>
      </c>
      <c r="N24" s="114">
        <f>SUM(N22:N23)</f>
        <v>0</v>
      </c>
      <c r="O24" s="114">
        <f>SUM(O22:O23)</f>
        <v>0</v>
      </c>
      <c r="P24" s="114" t="s">
        <v>59</v>
      </c>
      <c r="Q24" s="114">
        <f>SUM(Q22:Q23)</f>
        <v>0</v>
      </c>
      <c r="R24" s="114">
        <f>SUM(R22:R23)</f>
        <v>0</v>
      </c>
      <c r="S24" s="114"/>
      <c r="T24" s="114">
        <f>SUM(T22:T23)</f>
        <v>0</v>
      </c>
      <c r="U24" s="114">
        <f>SUM(U22:U23)</f>
        <v>0</v>
      </c>
      <c r="V24" s="51">
        <f>SUM(V22:V23)</f>
        <v>0</v>
      </c>
      <c r="W24" s="103" t="s">
        <v>59</v>
      </c>
      <c r="X24" s="114" t="s">
        <v>59</v>
      </c>
      <c r="Y24" s="45">
        <f>SUM(Y22:Y23)</f>
        <v>0</v>
      </c>
      <c r="Z24" s="46">
        <f>SUM(Z22:Z23)</f>
        <v>0</v>
      </c>
    </row>
    <row r="25" spans="1:26" ht="24" customHeight="1" x14ac:dyDescent="0.55000000000000004">
      <c r="A25" s="1" t="s">
        <v>74</v>
      </c>
      <c r="B25" s="144" t="s">
        <v>75</v>
      </c>
      <c r="C25" s="58" t="s">
        <v>76</v>
      </c>
      <c r="D25" s="106">
        <v>70</v>
      </c>
      <c r="E25" s="107">
        <v>3</v>
      </c>
      <c r="F25" s="107">
        <v>24</v>
      </c>
      <c r="G25" s="107">
        <v>1</v>
      </c>
      <c r="H25" s="107">
        <v>3</v>
      </c>
      <c r="I25" s="168">
        <v>6.5</v>
      </c>
      <c r="J25" s="168">
        <f t="shared" ref="J25:J34" si="25">H25*I25</f>
        <v>19.5</v>
      </c>
      <c r="K25" s="33"/>
      <c r="L25" s="32">
        <f t="shared" ref="L25:L34" si="26">J25*K25</f>
        <v>0</v>
      </c>
      <c r="M25" s="96"/>
      <c r="N25" s="33"/>
      <c r="O25" s="33">
        <f t="shared" ref="O25:O29" si="27">M25*N25</f>
        <v>0</v>
      </c>
      <c r="P25" s="33"/>
      <c r="Q25" s="33"/>
      <c r="R25" s="33">
        <f t="shared" ref="R25:R34" si="28">P25*Q25</f>
        <v>0</v>
      </c>
      <c r="S25" s="33"/>
      <c r="T25" s="33"/>
      <c r="U25" s="33">
        <f t="shared" ref="U25:U41" si="29">S25*T25</f>
        <v>0</v>
      </c>
      <c r="V25" s="32">
        <f>O25+R25+U25</f>
        <v>0</v>
      </c>
      <c r="W25" s="96"/>
      <c r="X25" s="33"/>
      <c r="Y25" s="32">
        <f t="shared" ref="Y25:Y34" si="30">W25*X25</f>
        <v>0</v>
      </c>
      <c r="Z25" s="49">
        <f t="shared" ref="Z25:Z31" si="31">L25+V25+Y25</f>
        <v>0</v>
      </c>
    </row>
    <row r="26" spans="1:26" ht="24" customHeight="1" x14ac:dyDescent="0.55000000000000004">
      <c r="A26" s="1" t="s">
        <v>77</v>
      </c>
      <c r="B26" s="145"/>
      <c r="C26" s="59" t="s">
        <v>78</v>
      </c>
      <c r="D26" s="109">
        <v>90</v>
      </c>
      <c r="E26" s="110">
        <v>3</v>
      </c>
      <c r="F26" s="110">
        <f t="shared" ref="F26:F34" si="32">D26/E26</f>
        <v>30</v>
      </c>
      <c r="G26" s="110">
        <v>1</v>
      </c>
      <c r="H26" s="110">
        <f t="shared" ref="H26:H34" si="33">E26*G26</f>
        <v>3</v>
      </c>
      <c r="I26" s="166">
        <v>6.5</v>
      </c>
      <c r="J26" s="166">
        <f t="shared" si="25"/>
        <v>19.5</v>
      </c>
      <c r="K26" s="38"/>
      <c r="L26" s="37">
        <f t="shared" si="26"/>
        <v>0</v>
      </c>
      <c r="M26" s="97"/>
      <c r="N26" s="38"/>
      <c r="O26" s="38">
        <f t="shared" si="27"/>
        <v>0</v>
      </c>
      <c r="P26" s="38"/>
      <c r="Q26" s="38"/>
      <c r="R26" s="38">
        <f t="shared" si="28"/>
        <v>0</v>
      </c>
      <c r="S26" s="38"/>
      <c r="T26" s="38"/>
      <c r="U26" s="38">
        <f t="shared" si="29"/>
        <v>0</v>
      </c>
      <c r="V26" s="37">
        <f t="shared" ref="V26:V34" si="34">O26+R26+U26</f>
        <v>0</v>
      </c>
      <c r="W26" s="97"/>
      <c r="X26" s="38"/>
      <c r="Y26" s="37">
        <f t="shared" si="30"/>
        <v>0</v>
      </c>
      <c r="Z26" s="40">
        <f t="shared" si="31"/>
        <v>0</v>
      </c>
    </row>
    <row r="27" spans="1:26" ht="24" customHeight="1" x14ac:dyDescent="0.55000000000000004">
      <c r="B27" s="145"/>
      <c r="C27" s="60" t="s">
        <v>79</v>
      </c>
      <c r="D27" s="109">
        <v>160</v>
      </c>
      <c r="E27" s="110">
        <v>5</v>
      </c>
      <c r="F27" s="110">
        <f t="shared" si="32"/>
        <v>32</v>
      </c>
      <c r="G27" s="110">
        <v>1</v>
      </c>
      <c r="H27" s="110">
        <f t="shared" si="33"/>
        <v>5</v>
      </c>
      <c r="I27" s="166">
        <v>6.5</v>
      </c>
      <c r="J27" s="166">
        <f t="shared" si="25"/>
        <v>32.5</v>
      </c>
      <c r="K27" s="38"/>
      <c r="L27" s="37">
        <f t="shared" si="26"/>
        <v>0</v>
      </c>
      <c r="M27" s="97"/>
      <c r="N27" s="38"/>
      <c r="O27" s="38">
        <f t="shared" si="27"/>
        <v>0</v>
      </c>
      <c r="P27" s="38"/>
      <c r="Q27" s="38"/>
      <c r="R27" s="38">
        <f t="shared" si="28"/>
        <v>0</v>
      </c>
      <c r="S27" s="38"/>
      <c r="T27" s="38"/>
      <c r="U27" s="38">
        <f t="shared" si="29"/>
        <v>0</v>
      </c>
      <c r="V27" s="37">
        <f t="shared" si="34"/>
        <v>0</v>
      </c>
      <c r="W27" s="97"/>
      <c r="X27" s="38"/>
      <c r="Y27" s="37">
        <f t="shared" si="30"/>
        <v>0</v>
      </c>
      <c r="Z27" s="40">
        <f t="shared" si="31"/>
        <v>0</v>
      </c>
    </row>
    <row r="28" spans="1:26" ht="24" customHeight="1" x14ac:dyDescent="0.55000000000000004">
      <c r="A28" s="1" t="s">
        <v>80</v>
      </c>
      <c r="B28" s="145"/>
      <c r="C28" s="60" t="s">
        <v>81</v>
      </c>
      <c r="D28" s="127">
        <v>160</v>
      </c>
      <c r="E28" s="128">
        <v>5</v>
      </c>
      <c r="F28" s="128">
        <f t="shared" si="32"/>
        <v>32</v>
      </c>
      <c r="G28" s="128">
        <v>1</v>
      </c>
      <c r="H28" s="128">
        <f t="shared" si="33"/>
        <v>5</v>
      </c>
      <c r="I28" s="166">
        <v>6.5</v>
      </c>
      <c r="J28" s="170">
        <f t="shared" si="25"/>
        <v>32.5</v>
      </c>
      <c r="K28" s="38"/>
      <c r="L28" s="62">
        <f t="shared" si="26"/>
        <v>0</v>
      </c>
      <c r="M28" s="97"/>
      <c r="N28" s="61"/>
      <c r="O28" s="61">
        <f t="shared" si="27"/>
        <v>0</v>
      </c>
      <c r="P28" s="38"/>
      <c r="Q28" s="61"/>
      <c r="R28" s="61">
        <f t="shared" si="28"/>
        <v>0</v>
      </c>
      <c r="S28" s="61"/>
      <c r="T28" s="61"/>
      <c r="U28" s="61">
        <f t="shared" si="29"/>
        <v>0</v>
      </c>
      <c r="V28" s="62">
        <f t="shared" si="34"/>
        <v>0</v>
      </c>
      <c r="W28" s="129"/>
      <c r="X28" s="61"/>
      <c r="Y28" s="62">
        <f t="shared" si="30"/>
        <v>0</v>
      </c>
      <c r="Z28" s="63">
        <f t="shared" si="31"/>
        <v>0</v>
      </c>
    </row>
    <row r="29" spans="1:26" ht="31" customHeight="1" x14ac:dyDescent="0.55000000000000004">
      <c r="B29" s="145"/>
      <c r="C29" s="64" t="s">
        <v>116</v>
      </c>
      <c r="D29" s="127">
        <v>130</v>
      </c>
      <c r="E29" s="128">
        <v>4</v>
      </c>
      <c r="F29" s="128">
        <f t="shared" si="32"/>
        <v>32.5</v>
      </c>
      <c r="G29" s="128">
        <v>1</v>
      </c>
      <c r="H29" s="128">
        <f t="shared" si="33"/>
        <v>4</v>
      </c>
      <c r="I29" s="128">
        <v>4</v>
      </c>
      <c r="J29" s="128">
        <f t="shared" si="25"/>
        <v>16</v>
      </c>
      <c r="K29" s="38"/>
      <c r="L29" s="62">
        <f t="shared" si="26"/>
        <v>0</v>
      </c>
      <c r="M29" s="97"/>
      <c r="N29" s="61"/>
      <c r="O29" s="61">
        <f t="shared" si="27"/>
        <v>0</v>
      </c>
      <c r="P29" s="38"/>
      <c r="Q29" s="61"/>
      <c r="R29" s="61">
        <f t="shared" si="28"/>
        <v>0</v>
      </c>
      <c r="S29" s="61"/>
      <c r="T29" s="61"/>
      <c r="U29" s="61">
        <f t="shared" si="29"/>
        <v>0</v>
      </c>
      <c r="V29" s="62">
        <f t="shared" si="34"/>
        <v>0</v>
      </c>
      <c r="W29" s="129"/>
      <c r="X29" s="61"/>
      <c r="Y29" s="62">
        <f t="shared" si="30"/>
        <v>0</v>
      </c>
      <c r="Z29" s="65">
        <f t="shared" si="31"/>
        <v>0</v>
      </c>
    </row>
    <row r="30" spans="1:26" ht="27" customHeight="1" x14ac:dyDescent="0.55000000000000004">
      <c r="B30" s="145"/>
      <c r="C30" s="64" t="s">
        <v>82</v>
      </c>
      <c r="D30" s="127">
        <v>180</v>
      </c>
      <c r="E30" s="128">
        <v>2</v>
      </c>
      <c r="F30" s="128">
        <f t="shared" si="32"/>
        <v>90</v>
      </c>
      <c r="G30" s="128">
        <v>1</v>
      </c>
      <c r="H30" s="128">
        <f>E30*G30</f>
        <v>2</v>
      </c>
      <c r="I30" s="128">
        <v>3</v>
      </c>
      <c r="J30" s="128">
        <f t="shared" si="25"/>
        <v>6</v>
      </c>
      <c r="K30" s="38"/>
      <c r="L30" s="62">
        <f t="shared" si="26"/>
        <v>0</v>
      </c>
      <c r="M30" s="97"/>
      <c r="N30" s="61"/>
      <c r="O30" s="61">
        <f>M30*N30</f>
        <v>0</v>
      </c>
      <c r="P30" s="38"/>
      <c r="Q30" s="61"/>
      <c r="R30" s="61">
        <f t="shared" si="28"/>
        <v>0</v>
      </c>
      <c r="S30" s="61"/>
      <c r="T30" s="61"/>
      <c r="U30" s="61">
        <f t="shared" si="29"/>
        <v>0</v>
      </c>
      <c r="V30" s="62">
        <f t="shared" si="34"/>
        <v>0</v>
      </c>
      <c r="W30" s="129"/>
      <c r="X30" s="61"/>
      <c r="Y30" s="62">
        <f t="shared" si="30"/>
        <v>0</v>
      </c>
      <c r="Z30" s="65">
        <f t="shared" si="31"/>
        <v>0</v>
      </c>
    </row>
    <row r="31" spans="1:26" ht="27" customHeight="1" x14ac:dyDescent="0.55000000000000004">
      <c r="B31" s="145"/>
      <c r="C31" s="66" t="s">
        <v>83</v>
      </c>
      <c r="D31" s="127">
        <v>180</v>
      </c>
      <c r="E31" s="128">
        <v>5</v>
      </c>
      <c r="F31" s="128">
        <f t="shared" si="32"/>
        <v>36</v>
      </c>
      <c r="G31" s="128">
        <v>1</v>
      </c>
      <c r="H31" s="128">
        <f>E31*G31</f>
        <v>5</v>
      </c>
      <c r="I31" s="128">
        <v>3</v>
      </c>
      <c r="J31" s="128">
        <f t="shared" si="25"/>
        <v>15</v>
      </c>
      <c r="K31" s="38"/>
      <c r="L31" s="62">
        <f t="shared" si="26"/>
        <v>0</v>
      </c>
      <c r="M31" s="97"/>
      <c r="N31" s="61"/>
      <c r="O31" s="61">
        <f>M31*N31</f>
        <v>0</v>
      </c>
      <c r="P31" s="38"/>
      <c r="Q31" s="61"/>
      <c r="R31" s="61">
        <f t="shared" si="28"/>
        <v>0</v>
      </c>
      <c r="S31" s="61"/>
      <c r="T31" s="61"/>
      <c r="U31" s="61">
        <f t="shared" si="29"/>
        <v>0</v>
      </c>
      <c r="V31" s="62">
        <f t="shared" si="34"/>
        <v>0</v>
      </c>
      <c r="W31" s="129"/>
      <c r="X31" s="61"/>
      <c r="Y31" s="62">
        <f t="shared" si="30"/>
        <v>0</v>
      </c>
      <c r="Z31" s="65">
        <f t="shared" si="31"/>
        <v>0</v>
      </c>
    </row>
    <row r="32" spans="1:26" ht="27" customHeight="1" x14ac:dyDescent="0.55000000000000004">
      <c r="B32" s="145"/>
      <c r="C32" s="64" t="s">
        <v>84</v>
      </c>
      <c r="D32" s="130">
        <v>10</v>
      </c>
      <c r="E32" s="128">
        <v>1</v>
      </c>
      <c r="F32" s="128">
        <f t="shared" si="32"/>
        <v>10</v>
      </c>
      <c r="G32" s="128">
        <v>2</v>
      </c>
      <c r="H32" s="128">
        <f t="shared" si="33"/>
        <v>2</v>
      </c>
      <c r="I32" s="131" t="s">
        <v>85</v>
      </c>
      <c r="J32" s="128">
        <v>10</v>
      </c>
      <c r="K32" s="38"/>
      <c r="L32" s="62">
        <f t="shared" si="26"/>
        <v>0</v>
      </c>
      <c r="M32" s="97"/>
      <c r="N32" s="61"/>
      <c r="O32" s="61">
        <f>M32*N32</f>
        <v>0</v>
      </c>
      <c r="P32" s="38"/>
      <c r="Q32" s="61"/>
      <c r="R32" s="61">
        <f t="shared" si="28"/>
        <v>0</v>
      </c>
      <c r="S32" s="61"/>
      <c r="T32" s="61"/>
      <c r="U32" s="61">
        <f t="shared" si="29"/>
        <v>0</v>
      </c>
      <c r="V32" s="62">
        <f t="shared" si="34"/>
        <v>0</v>
      </c>
      <c r="W32" s="129"/>
      <c r="X32" s="61"/>
      <c r="Y32" s="62">
        <f t="shared" si="30"/>
        <v>0</v>
      </c>
      <c r="Z32" s="65">
        <f>L32+V32+Y32</f>
        <v>0</v>
      </c>
    </row>
    <row r="33" spans="1:26" ht="27" customHeight="1" x14ac:dyDescent="0.55000000000000004">
      <c r="B33" s="145"/>
      <c r="C33" s="64" t="s">
        <v>86</v>
      </c>
      <c r="D33" s="130">
        <v>10</v>
      </c>
      <c r="E33" s="128">
        <v>1</v>
      </c>
      <c r="F33" s="128">
        <f t="shared" si="32"/>
        <v>10</v>
      </c>
      <c r="G33" s="128">
        <v>1</v>
      </c>
      <c r="H33" s="128">
        <v>1</v>
      </c>
      <c r="I33" s="132">
        <v>7</v>
      </c>
      <c r="J33" s="128">
        <f t="shared" si="25"/>
        <v>7</v>
      </c>
      <c r="K33" s="38"/>
      <c r="L33" s="62">
        <f t="shared" si="26"/>
        <v>0</v>
      </c>
      <c r="M33" s="97"/>
      <c r="N33" s="61"/>
      <c r="O33" s="61">
        <f>M33*N33</f>
        <v>0</v>
      </c>
      <c r="P33" s="38"/>
      <c r="Q33" s="61"/>
      <c r="R33" s="61">
        <f t="shared" si="28"/>
        <v>0</v>
      </c>
      <c r="S33" s="61"/>
      <c r="T33" s="61"/>
      <c r="U33" s="61">
        <f t="shared" si="29"/>
        <v>0</v>
      </c>
      <c r="V33" s="62">
        <f t="shared" si="34"/>
        <v>0</v>
      </c>
      <c r="W33" s="129"/>
      <c r="X33" s="61"/>
      <c r="Y33" s="62">
        <f t="shared" si="30"/>
        <v>0</v>
      </c>
      <c r="Z33" s="65">
        <f>L33+V33+Y33</f>
        <v>0</v>
      </c>
    </row>
    <row r="34" spans="1:26" ht="24" customHeight="1" x14ac:dyDescent="0.55000000000000004">
      <c r="B34" s="145"/>
      <c r="C34" s="67" t="s">
        <v>87</v>
      </c>
      <c r="D34" s="133">
        <v>10</v>
      </c>
      <c r="E34" s="122">
        <v>1</v>
      </c>
      <c r="F34" s="128">
        <f t="shared" si="32"/>
        <v>10</v>
      </c>
      <c r="G34" s="128">
        <v>1</v>
      </c>
      <c r="H34" s="128">
        <f t="shared" si="33"/>
        <v>1</v>
      </c>
      <c r="I34" s="128">
        <v>4</v>
      </c>
      <c r="J34" s="128">
        <f t="shared" si="25"/>
        <v>4</v>
      </c>
      <c r="K34" s="61"/>
      <c r="L34" s="62">
        <f t="shared" si="26"/>
        <v>0</v>
      </c>
      <c r="M34" s="97"/>
      <c r="N34" s="61"/>
      <c r="O34" s="61">
        <f>M34*N34</f>
        <v>0</v>
      </c>
      <c r="P34" s="38"/>
      <c r="Q34" s="61"/>
      <c r="R34" s="61">
        <f t="shared" si="28"/>
        <v>0</v>
      </c>
      <c r="S34" s="61"/>
      <c r="T34" s="61"/>
      <c r="U34" s="61">
        <f t="shared" si="29"/>
        <v>0</v>
      </c>
      <c r="V34" s="62">
        <f t="shared" si="34"/>
        <v>0</v>
      </c>
      <c r="W34" s="129"/>
      <c r="X34" s="61"/>
      <c r="Y34" s="62">
        <f t="shared" si="30"/>
        <v>0</v>
      </c>
      <c r="Z34" s="65">
        <f>L34+V34+Y34</f>
        <v>0</v>
      </c>
    </row>
    <row r="35" spans="1:26" ht="24" customHeight="1" thickBot="1" x14ac:dyDescent="0.6">
      <c r="B35" s="43"/>
      <c r="C35" s="44" t="s">
        <v>64</v>
      </c>
      <c r="D35" s="105">
        <f>SUM(D25:D34)</f>
        <v>1000</v>
      </c>
      <c r="E35" s="114">
        <f>SUM(E25:E34)</f>
        <v>30</v>
      </c>
      <c r="F35" s="114" t="s">
        <v>59</v>
      </c>
      <c r="G35" s="114" t="s">
        <v>59</v>
      </c>
      <c r="H35" s="114">
        <f>SUM(H25:H34)</f>
        <v>31</v>
      </c>
      <c r="I35" s="114" t="s">
        <v>59</v>
      </c>
      <c r="J35" s="114">
        <f>SUM(J25:J34)</f>
        <v>162</v>
      </c>
      <c r="K35" s="114" t="s">
        <v>59</v>
      </c>
      <c r="L35" s="45">
        <f>SUM(L25:L34)</f>
        <v>0</v>
      </c>
      <c r="M35" s="126" t="s">
        <v>59</v>
      </c>
      <c r="N35" s="114">
        <f>SUM(N25:N34)</f>
        <v>0</v>
      </c>
      <c r="O35" s="114">
        <f>SUM(O25:O34)</f>
        <v>0</v>
      </c>
      <c r="P35" s="114" t="s">
        <v>59</v>
      </c>
      <c r="Q35" s="114">
        <f>SUM(Q25:Q34)</f>
        <v>0</v>
      </c>
      <c r="R35" s="114">
        <f>SUM(R25:R34)</f>
        <v>0</v>
      </c>
      <c r="S35" s="114"/>
      <c r="T35" s="114">
        <f>SUM(T25:T34)</f>
        <v>0</v>
      </c>
      <c r="U35" s="114">
        <f>SUM(U25:U34)</f>
        <v>0</v>
      </c>
      <c r="V35" s="126">
        <f>SUM(V25:V34)</f>
        <v>0</v>
      </c>
      <c r="W35" s="103" t="s">
        <v>59</v>
      </c>
      <c r="X35" s="114" t="s">
        <v>59</v>
      </c>
      <c r="Y35" s="51">
        <f>SUM(Y25:Y34)</f>
        <v>0</v>
      </c>
      <c r="Z35" s="46">
        <f>SUM(Z25:Z34)</f>
        <v>0</v>
      </c>
    </row>
    <row r="36" spans="1:26" ht="24" customHeight="1" x14ac:dyDescent="0.55000000000000004">
      <c r="B36" s="144" t="s">
        <v>88</v>
      </c>
      <c r="C36" s="52" t="s">
        <v>89</v>
      </c>
      <c r="D36" s="106">
        <v>250</v>
      </c>
      <c r="E36" s="107">
        <v>2</v>
      </c>
      <c r="F36" s="107">
        <f t="shared" ref="F36:F40" si="35">D36/E36</f>
        <v>125</v>
      </c>
      <c r="G36" s="107">
        <v>1</v>
      </c>
      <c r="H36" s="107">
        <f t="shared" ref="H36:H40" si="36">E36*G36</f>
        <v>2</v>
      </c>
      <c r="I36" s="107">
        <v>3</v>
      </c>
      <c r="J36" s="107">
        <f t="shared" ref="J36:J40" si="37">H36*I36</f>
        <v>6</v>
      </c>
      <c r="K36" s="33"/>
      <c r="L36" s="32">
        <f t="shared" ref="L36:L40" si="38">J36*K36</f>
        <v>0</v>
      </c>
      <c r="M36" s="96"/>
      <c r="N36" s="33"/>
      <c r="O36" s="33">
        <f t="shared" ref="O36:O40" si="39">M36*N36</f>
        <v>0</v>
      </c>
      <c r="P36" s="33"/>
      <c r="Q36" s="33"/>
      <c r="R36" s="33">
        <f t="shared" ref="R36:R40" si="40">P36*Q36</f>
        <v>0</v>
      </c>
      <c r="S36" s="33"/>
      <c r="T36" s="33"/>
      <c r="U36" s="33">
        <f t="shared" si="29"/>
        <v>0</v>
      </c>
      <c r="V36" s="32">
        <f>O36+R36+U36</f>
        <v>0</v>
      </c>
      <c r="W36" s="96"/>
      <c r="X36" s="33"/>
      <c r="Y36" s="32">
        <f t="shared" ref="Y36:Y40" si="41">W36*X36</f>
        <v>0</v>
      </c>
      <c r="Z36" s="68">
        <f>L36+V36+Y36</f>
        <v>0</v>
      </c>
    </row>
    <row r="37" spans="1:26" ht="24" customHeight="1" x14ac:dyDescent="0.55000000000000004">
      <c r="B37" s="145"/>
      <c r="C37" s="69" t="s">
        <v>90</v>
      </c>
      <c r="D37" s="109">
        <v>50</v>
      </c>
      <c r="E37" s="110">
        <v>1</v>
      </c>
      <c r="F37" s="110">
        <f t="shared" si="35"/>
        <v>50</v>
      </c>
      <c r="G37" s="110">
        <v>1</v>
      </c>
      <c r="H37" s="110">
        <f t="shared" si="36"/>
        <v>1</v>
      </c>
      <c r="I37" s="166">
        <v>3.5</v>
      </c>
      <c r="J37" s="166">
        <f t="shared" si="37"/>
        <v>3.5</v>
      </c>
      <c r="K37" s="38"/>
      <c r="L37" s="37">
        <f t="shared" si="38"/>
        <v>0</v>
      </c>
      <c r="M37" s="97"/>
      <c r="N37" s="38"/>
      <c r="O37" s="38">
        <f t="shared" si="39"/>
        <v>0</v>
      </c>
      <c r="P37" s="38"/>
      <c r="Q37" s="38"/>
      <c r="R37" s="38">
        <f t="shared" si="40"/>
        <v>0</v>
      </c>
      <c r="S37" s="38"/>
      <c r="T37" s="38"/>
      <c r="U37" s="38">
        <f t="shared" si="29"/>
        <v>0</v>
      </c>
      <c r="V37" s="37">
        <f>O37+R37+U37</f>
        <v>0</v>
      </c>
      <c r="W37" s="97"/>
      <c r="X37" s="38"/>
      <c r="Y37" s="37">
        <f t="shared" si="41"/>
        <v>0</v>
      </c>
      <c r="Z37" s="70">
        <f>L37+V37+Y37</f>
        <v>0</v>
      </c>
    </row>
    <row r="38" spans="1:26" ht="24" customHeight="1" x14ac:dyDescent="0.55000000000000004">
      <c r="B38" s="145"/>
      <c r="C38" s="69" t="s">
        <v>91</v>
      </c>
      <c r="D38" s="109">
        <v>50</v>
      </c>
      <c r="E38" s="110">
        <v>1</v>
      </c>
      <c r="F38" s="110">
        <f t="shared" si="35"/>
        <v>50</v>
      </c>
      <c r="G38" s="110">
        <v>1</v>
      </c>
      <c r="H38" s="110">
        <f t="shared" si="36"/>
        <v>1</v>
      </c>
      <c r="I38" s="166">
        <v>3.5</v>
      </c>
      <c r="J38" s="166">
        <f t="shared" si="37"/>
        <v>3.5</v>
      </c>
      <c r="K38" s="38"/>
      <c r="L38" s="37">
        <f t="shared" si="38"/>
        <v>0</v>
      </c>
      <c r="M38" s="97"/>
      <c r="N38" s="38"/>
      <c r="O38" s="38">
        <f t="shared" si="39"/>
        <v>0</v>
      </c>
      <c r="P38" s="38"/>
      <c r="Q38" s="38"/>
      <c r="R38" s="38">
        <f t="shared" si="40"/>
        <v>0</v>
      </c>
      <c r="S38" s="38"/>
      <c r="T38" s="38"/>
      <c r="U38" s="38">
        <f t="shared" si="29"/>
        <v>0</v>
      </c>
      <c r="V38" s="37">
        <f>O38+R38+U38</f>
        <v>0</v>
      </c>
      <c r="W38" s="97"/>
      <c r="X38" s="38"/>
      <c r="Y38" s="37">
        <f t="shared" si="41"/>
        <v>0</v>
      </c>
      <c r="Z38" s="70">
        <f>L38+V38+Y38</f>
        <v>0</v>
      </c>
    </row>
    <row r="39" spans="1:26" ht="24" customHeight="1" x14ac:dyDescent="0.55000000000000004">
      <c r="B39" s="145"/>
      <c r="C39" s="69" t="s">
        <v>117</v>
      </c>
      <c r="D39" s="109">
        <v>50</v>
      </c>
      <c r="E39" s="110">
        <v>1</v>
      </c>
      <c r="F39" s="110">
        <f t="shared" si="35"/>
        <v>50</v>
      </c>
      <c r="G39" s="110">
        <v>1</v>
      </c>
      <c r="H39" s="110">
        <f t="shared" si="36"/>
        <v>1</v>
      </c>
      <c r="I39" s="166">
        <v>3.5</v>
      </c>
      <c r="J39" s="166">
        <f t="shared" si="37"/>
        <v>3.5</v>
      </c>
      <c r="K39" s="38"/>
      <c r="L39" s="37">
        <f t="shared" si="38"/>
        <v>0</v>
      </c>
      <c r="M39" s="97"/>
      <c r="N39" s="38"/>
      <c r="O39" s="38">
        <f t="shared" si="39"/>
        <v>0</v>
      </c>
      <c r="P39" s="38"/>
      <c r="Q39" s="38"/>
      <c r="R39" s="38">
        <f t="shared" si="40"/>
        <v>0</v>
      </c>
      <c r="S39" s="38"/>
      <c r="T39" s="38"/>
      <c r="U39" s="38">
        <f t="shared" si="29"/>
        <v>0</v>
      </c>
      <c r="V39" s="37">
        <f>O39+R39+U39</f>
        <v>0</v>
      </c>
      <c r="W39" s="97"/>
      <c r="X39" s="38"/>
      <c r="Y39" s="37">
        <f t="shared" si="41"/>
        <v>0</v>
      </c>
      <c r="Z39" s="70">
        <f>L39+V39+Y39</f>
        <v>0</v>
      </c>
    </row>
    <row r="40" spans="1:26" ht="24" customHeight="1" x14ac:dyDescent="0.55000000000000004">
      <c r="A40" s="1" t="s">
        <v>92</v>
      </c>
      <c r="B40" s="145"/>
      <c r="C40" s="69" t="s">
        <v>118</v>
      </c>
      <c r="D40" s="109">
        <v>50</v>
      </c>
      <c r="E40" s="110">
        <v>1</v>
      </c>
      <c r="F40" s="110">
        <f t="shared" si="35"/>
        <v>50</v>
      </c>
      <c r="G40" s="110">
        <v>1</v>
      </c>
      <c r="H40" s="110">
        <f t="shared" si="36"/>
        <v>1</v>
      </c>
      <c r="I40" s="166">
        <v>3.5</v>
      </c>
      <c r="J40" s="166">
        <f t="shared" si="37"/>
        <v>3.5</v>
      </c>
      <c r="K40" s="38"/>
      <c r="L40" s="37">
        <f t="shared" si="38"/>
        <v>0</v>
      </c>
      <c r="M40" s="97"/>
      <c r="N40" s="38"/>
      <c r="O40" s="38">
        <f t="shared" si="39"/>
        <v>0</v>
      </c>
      <c r="P40" s="38"/>
      <c r="Q40" s="38"/>
      <c r="R40" s="38">
        <f t="shared" si="40"/>
        <v>0</v>
      </c>
      <c r="S40" s="38"/>
      <c r="T40" s="38"/>
      <c r="U40" s="38">
        <f t="shared" si="29"/>
        <v>0</v>
      </c>
      <c r="V40" s="37">
        <f>O40+R40+U40</f>
        <v>0</v>
      </c>
      <c r="W40" s="97"/>
      <c r="X40" s="38"/>
      <c r="Y40" s="37">
        <f t="shared" si="41"/>
        <v>0</v>
      </c>
      <c r="Z40" s="70">
        <f>L40+V40+Y40</f>
        <v>0</v>
      </c>
    </row>
    <row r="41" spans="1:26" ht="24" customHeight="1" thickBot="1" x14ac:dyDescent="0.6">
      <c r="B41" s="43"/>
      <c r="C41" s="71" t="s">
        <v>64</v>
      </c>
      <c r="D41" s="134">
        <f>SUM(D36:D40)</f>
        <v>450</v>
      </c>
      <c r="E41" s="135">
        <f>SUM(E36:E40)</f>
        <v>6</v>
      </c>
      <c r="F41" s="135" t="s">
        <v>59</v>
      </c>
      <c r="G41" s="135" t="s">
        <v>59</v>
      </c>
      <c r="H41" s="135">
        <f>SUM(H36:H40)</f>
        <v>6</v>
      </c>
      <c r="I41" s="135" t="s">
        <v>59</v>
      </c>
      <c r="J41" s="135">
        <f>SUM(J36:J40)</f>
        <v>20</v>
      </c>
      <c r="K41" s="135" t="s">
        <v>59</v>
      </c>
      <c r="L41" s="72">
        <f>SUM(L36:L40)</f>
        <v>0</v>
      </c>
      <c r="M41" s="134" t="s">
        <v>59</v>
      </c>
      <c r="N41" s="135">
        <f>SUM(N36:N40)</f>
        <v>0</v>
      </c>
      <c r="O41" s="135">
        <f>SUM(O36:O40)</f>
        <v>0</v>
      </c>
      <c r="P41" s="135" t="s">
        <v>59</v>
      </c>
      <c r="Q41" s="135">
        <f>SUM(Q36:Q40)</f>
        <v>0</v>
      </c>
      <c r="R41" s="135">
        <f>SUM(R36:R40)</f>
        <v>0</v>
      </c>
      <c r="S41" s="135"/>
      <c r="T41" s="135"/>
      <c r="U41" s="135">
        <f t="shared" si="29"/>
        <v>0</v>
      </c>
      <c r="V41" s="72">
        <f>SUM(V36:V40)</f>
        <v>0</v>
      </c>
      <c r="W41" s="134" t="s">
        <v>59</v>
      </c>
      <c r="X41" s="135" t="s">
        <v>59</v>
      </c>
      <c r="Y41" s="72">
        <f t="shared" ref="Y41:Z41" si="42">SUM(Y36:Y40)</f>
        <v>0</v>
      </c>
      <c r="Z41" s="73">
        <f t="shared" si="42"/>
        <v>0</v>
      </c>
    </row>
    <row r="42" spans="1:26" ht="24" customHeight="1" thickBot="1" x14ac:dyDescent="0.6">
      <c r="B42" s="146" t="s">
        <v>93</v>
      </c>
      <c r="C42" s="147"/>
      <c r="D42" s="104">
        <f>SUM(D41,D35,D24,D21,D16)</f>
        <v>4720</v>
      </c>
      <c r="E42" s="136">
        <f>SUM(E41,E35,E24,E21,E16)</f>
        <v>107</v>
      </c>
      <c r="F42" s="136" t="s">
        <v>59</v>
      </c>
      <c r="G42" s="136" t="s">
        <v>59</v>
      </c>
      <c r="H42" s="136">
        <f>H16+H21+H24+H35+H41</f>
        <v>108</v>
      </c>
      <c r="I42" s="136" t="s">
        <v>59</v>
      </c>
      <c r="J42" s="136">
        <f>J16+J21+J24+J35+J41</f>
        <v>631</v>
      </c>
      <c r="K42" s="136" t="s">
        <v>59</v>
      </c>
      <c r="L42" s="137">
        <f>L16+L21+L24+L35+L41</f>
        <v>140000</v>
      </c>
      <c r="M42" s="104" t="s">
        <v>59</v>
      </c>
      <c r="N42" s="136">
        <f>N16+N21+N24+N35+N41</f>
        <v>0</v>
      </c>
      <c r="O42" s="136">
        <f>O16+O21+O24+O35+O41</f>
        <v>0</v>
      </c>
      <c r="P42" s="136" t="s">
        <v>59</v>
      </c>
      <c r="Q42" s="136">
        <f>Q16+Q21+Q24+Q35+Q41</f>
        <v>0</v>
      </c>
      <c r="R42" s="136">
        <f>R16+R21+R24+R35+R41</f>
        <v>0</v>
      </c>
      <c r="S42" s="136"/>
      <c r="T42" s="136">
        <f>T16+T21+T24+T35+T41</f>
        <v>0</v>
      </c>
      <c r="U42" s="136">
        <f>U16+U21+U24+U35+U41</f>
        <v>0</v>
      </c>
      <c r="V42" s="137">
        <f>V16+V21+V24+V35+V41</f>
        <v>0</v>
      </c>
      <c r="W42" s="104" t="s">
        <v>59</v>
      </c>
      <c r="X42" s="136">
        <f>SUM(X7:X41)</f>
        <v>0</v>
      </c>
      <c r="Y42" s="74">
        <f>Y16+Y21+Y24+Y35+Y41</f>
        <v>0</v>
      </c>
      <c r="Z42" s="75">
        <f>Z16+Z21+Z24+Z35+Z41</f>
        <v>140000</v>
      </c>
    </row>
    <row r="43" spans="1:26" ht="24" customHeight="1" x14ac:dyDescent="0.55000000000000004">
      <c r="Z43" s="76"/>
    </row>
    <row r="44" spans="1:26" ht="24" customHeight="1" thickBot="1" x14ac:dyDescent="0.6">
      <c r="C44" s="77" t="s">
        <v>94</v>
      </c>
      <c r="D44" s="148" t="s">
        <v>95</v>
      </c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  <c r="Z44" s="78"/>
    </row>
    <row r="45" spans="1:26" ht="19.5" customHeight="1" thickBot="1" x14ac:dyDescent="0.6">
      <c r="C45" s="102"/>
      <c r="D45" s="77" t="s">
        <v>114</v>
      </c>
      <c r="E45" s="77"/>
      <c r="F45" s="77"/>
      <c r="G45" s="77"/>
      <c r="H45" s="77"/>
      <c r="I45" s="77"/>
      <c r="J45" s="77"/>
      <c r="K45" s="77"/>
    </row>
    <row r="46" spans="1:26" ht="24" customHeight="1" x14ac:dyDescent="0.55000000000000004">
      <c r="C46"/>
      <c r="D46" s="139"/>
      <c r="E46" s="139"/>
      <c r="F46" s="140"/>
      <c r="G46" s="140"/>
      <c r="M46" s="138"/>
      <c r="N46" s="138"/>
      <c r="P46" s="138"/>
      <c r="Q46" s="138"/>
    </row>
    <row r="47" spans="1:26" ht="24" customHeight="1" x14ac:dyDescent="0.55000000000000004">
      <c r="C47"/>
      <c r="D47" s="138"/>
      <c r="E47" s="138"/>
      <c r="F47" s="138"/>
      <c r="G47" s="138"/>
      <c r="M47" s="141"/>
      <c r="N47" s="141"/>
      <c r="O47" s="79"/>
      <c r="P47" s="138"/>
      <c r="Q47" s="138"/>
    </row>
    <row r="48" spans="1:26" ht="24" customHeight="1" x14ac:dyDescent="0.55000000000000004">
      <c r="D48" s="138"/>
      <c r="E48" s="138"/>
    </row>
    <row r="49" spans="3:10" ht="24" customHeight="1" x14ac:dyDescent="0.55000000000000004"/>
    <row r="50" spans="3:10" ht="24" customHeight="1" x14ac:dyDescent="0.55000000000000004"/>
    <row r="51" spans="3:10" ht="24" customHeight="1" x14ac:dyDescent="0.55000000000000004"/>
    <row r="52" spans="3:10" ht="24" customHeight="1" x14ac:dyDescent="0.55000000000000004"/>
    <row r="53" spans="3:10" ht="24" customHeight="1" x14ac:dyDescent="0.55000000000000004"/>
    <row r="54" spans="3:10" ht="24" customHeight="1" x14ac:dyDescent="0.55000000000000004"/>
    <row r="55" spans="3:10" ht="24" customHeight="1" x14ac:dyDescent="0.55000000000000004"/>
    <row r="56" spans="3:10" ht="24" customHeight="1" x14ac:dyDescent="0.55000000000000004"/>
    <row r="57" spans="3:10" ht="24" customHeight="1" x14ac:dyDescent="0.55000000000000004"/>
    <row r="58" spans="3:10" ht="24" customHeight="1" x14ac:dyDescent="0.55000000000000004"/>
    <row r="59" spans="3:10" ht="24" customHeight="1" x14ac:dyDescent="0.55000000000000004"/>
    <row r="60" spans="3:10" ht="24" customHeight="1" x14ac:dyDescent="0.55000000000000004"/>
    <row r="61" spans="3:10" ht="24" customHeight="1" x14ac:dyDescent="0.55000000000000004">
      <c r="C61" s="80" t="s">
        <v>96</v>
      </c>
      <c r="D61" s="81" t="s">
        <v>97</v>
      </c>
      <c r="E61" s="81" t="s">
        <v>98</v>
      </c>
      <c r="F61" s="82" t="s">
        <v>99</v>
      </c>
      <c r="H61" s="83" t="s">
        <v>100</v>
      </c>
      <c r="I61" s="84"/>
      <c r="J61" s="85" t="s">
        <v>101</v>
      </c>
    </row>
    <row r="62" spans="3:10" ht="24" customHeight="1" x14ac:dyDescent="0.55000000000000004">
      <c r="C62" s="86" t="s">
        <v>102</v>
      </c>
      <c r="D62" s="87">
        <v>7</v>
      </c>
      <c r="E62" s="88">
        <v>20000</v>
      </c>
      <c r="F62" s="89">
        <f>D62*E62</f>
        <v>140000</v>
      </c>
      <c r="H62" s="83" t="s">
        <v>99</v>
      </c>
      <c r="I62" s="84"/>
      <c r="J62" s="85">
        <v>32</v>
      </c>
    </row>
    <row r="63" spans="3:10" ht="24" customHeight="1" x14ac:dyDescent="0.55000000000000004">
      <c r="C63" s="86" t="s">
        <v>103</v>
      </c>
      <c r="D63" s="87">
        <v>8</v>
      </c>
      <c r="E63" s="88">
        <v>20000</v>
      </c>
      <c r="F63" s="89">
        <f t="shared" ref="F63:F67" si="43">D63*E63</f>
        <v>160000</v>
      </c>
      <c r="H63" s="83" t="s">
        <v>104</v>
      </c>
      <c r="I63" s="84"/>
      <c r="J63" s="85">
        <v>-144</v>
      </c>
    </row>
    <row r="64" spans="3:10" ht="24" customHeight="1" x14ac:dyDescent="0.55000000000000004">
      <c r="C64" s="86" t="s">
        <v>105</v>
      </c>
      <c r="D64" s="87">
        <v>9</v>
      </c>
      <c r="E64" s="88">
        <v>20000</v>
      </c>
      <c r="F64" s="89">
        <f t="shared" si="43"/>
        <v>180000</v>
      </c>
      <c r="H64" s="83" t="s">
        <v>11</v>
      </c>
      <c r="I64" s="84"/>
      <c r="J64" s="85">
        <v>146</v>
      </c>
    </row>
    <row r="65" spans="3:10" ht="24" customHeight="1" x14ac:dyDescent="0.55000000000000004">
      <c r="C65" s="86" t="s">
        <v>106</v>
      </c>
      <c r="D65" s="87">
        <v>14</v>
      </c>
      <c r="E65" s="88">
        <v>20000</v>
      </c>
      <c r="F65" s="89">
        <f t="shared" si="43"/>
        <v>280000</v>
      </c>
      <c r="H65" s="83" t="s">
        <v>107</v>
      </c>
      <c r="I65" s="84"/>
      <c r="J65" s="85">
        <v>413</v>
      </c>
    </row>
    <row r="66" spans="3:10" ht="24" customHeight="1" x14ac:dyDescent="0.55000000000000004">
      <c r="C66" s="86" t="s">
        <v>108</v>
      </c>
      <c r="D66" s="87">
        <v>14</v>
      </c>
      <c r="E66" s="88">
        <v>20000</v>
      </c>
      <c r="F66" s="89">
        <f t="shared" si="43"/>
        <v>280000</v>
      </c>
      <c r="H66" s="83" t="s">
        <v>109</v>
      </c>
      <c r="I66" s="84"/>
      <c r="J66" s="85">
        <f>SUM(J62:J65)</f>
        <v>447</v>
      </c>
    </row>
    <row r="67" spans="3:10" ht="24" customHeight="1" x14ac:dyDescent="0.55000000000000004">
      <c r="C67" s="90" t="s">
        <v>110</v>
      </c>
      <c r="D67" s="91">
        <v>7</v>
      </c>
      <c r="E67" s="88">
        <v>20000</v>
      </c>
      <c r="F67" s="92">
        <f t="shared" si="43"/>
        <v>140000</v>
      </c>
      <c r="H67" s="1" t="s">
        <v>111</v>
      </c>
    </row>
    <row r="68" spans="3:10" ht="24" customHeight="1" x14ac:dyDescent="0.55000000000000004">
      <c r="C68" s="93" t="s">
        <v>109</v>
      </c>
      <c r="D68" s="94">
        <f>SUM(D62:D67)</f>
        <v>59</v>
      </c>
      <c r="E68" s="94"/>
      <c r="F68" s="95">
        <f>SUM(F62:F67)</f>
        <v>1180000</v>
      </c>
    </row>
    <row r="69" spans="3:10" ht="24" customHeight="1" x14ac:dyDescent="0.55000000000000004">
      <c r="C69" s="1" t="s">
        <v>112</v>
      </c>
    </row>
    <row r="70" spans="3:10" ht="24" customHeight="1" x14ac:dyDescent="0.55000000000000004"/>
    <row r="71" spans="3:10" ht="24" customHeight="1" x14ac:dyDescent="0.55000000000000004"/>
  </sheetData>
  <mergeCells count="31">
    <mergeCell ref="Z4:Z5"/>
    <mergeCell ref="B7:B15"/>
    <mergeCell ref="Y1:Z1"/>
    <mergeCell ref="Y2:Z2"/>
    <mergeCell ref="Y3:Z3"/>
    <mergeCell ref="D4:D5"/>
    <mergeCell ref="E4:E5"/>
    <mergeCell ref="G4:G5"/>
    <mergeCell ref="H4:H5"/>
    <mergeCell ref="I4:J4"/>
    <mergeCell ref="K4:L4"/>
    <mergeCell ref="M4:O4"/>
    <mergeCell ref="D44:Q44"/>
    <mergeCell ref="P4:R4"/>
    <mergeCell ref="S4:U4"/>
    <mergeCell ref="V4:V5"/>
    <mergeCell ref="W4:Y4"/>
    <mergeCell ref="B17:B20"/>
    <mergeCell ref="B22:B23"/>
    <mergeCell ref="B25:B34"/>
    <mergeCell ref="B36:B40"/>
    <mergeCell ref="B42:C42"/>
    <mergeCell ref="D48:E48"/>
    <mergeCell ref="D46:E46"/>
    <mergeCell ref="F46:G46"/>
    <mergeCell ref="M46:N46"/>
    <mergeCell ref="P46:Q46"/>
    <mergeCell ref="D47:E47"/>
    <mergeCell ref="F47:G47"/>
    <mergeCell ref="M47:N47"/>
    <mergeCell ref="P47:Q47"/>
  </mergeCells>
  <phoneticPr fontId="3"/>
  <printOptions horizontalCentered="1"/>
  <pageMargins left="0.51181102362204722" right="0.31496062992125984" top="0.65" bottom="0.27" header="0.31496062992125984" footer="0.16"/>
  <pageSetup paperSize="9" scale="48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8.29</vt:lpstr>
      <vt:lpstr>'8.29'!Print_Area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平野　千晴</dc:creator>
  <cp:lastModifiedBy>平野　千晴</cp:lastModifiedBy>
  <cp:lastPrinted>2025-09-04T08:17:53Z</cp:lastPrinted>
  <dcterms:created xsi:type="dcterms:W3CDTF">2025-09-04T08:09:42Z</dcterms:created>
  <dcterms:modified xsi:type="dcterms:W3CDTF">2025-09-16T04:43:24Z</dcterms:modified>
</cp:coreProperties>
</file>